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'!$A$1:$E$180</definedName>
  </definedNames>
  <calcPr calcId="144525"/>
</workbook>
</file>

<file path=xl/calcChain.xml><?xml version="1.0" encoding="utf-8"?>
<calcChain xmlns="http://schemas.openxmlformats.org/spreadsheetml/2006/main">
  <c r="C176" i="1" l="1"/>
  <c r="C161" i="1"/>
  <c r="C158" i="1"/>
  <c r="C150" i="1"/>
  <c r="C148" i="1"/>
  <c r="C145" i="1"/>
  <c r="C135" i="1"/>
  <c r="C133" i="1"/>
  <c r="C90" i="1"/>
  <c r="C66" i="1"/>
  <c r="C42" i="1"/>
  <c r="C40" i="1"/>
  <c r="C32" i="1"/>
  <c r="C179" i="1" s="1"/>
  <c r="C180" i="1" s="1"/>
  <c r="D18" i="1" s="1"/>
  <c r="C24" i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<sst xmlns="http://schemas.openxmlformats.org/spreadsheetml/2006/main" count="435" uniqueCount="303">
  <si>
    <t>Отчет об исполнении ООО "Лидер" договора управления МДК по адресу:</t>
  </si>
  <si>
    <t>г. Чита ул.Вернхнеудинская 10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</si>
  <si>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</si>
  <si>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</si>
  <si>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</si>
  <si>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</si>
  <si>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</si>
  <si>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</si>
  <si>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</si>
  <si>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</si>
  <si>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</si>
  <si>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</si>
  <si>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</si>
  <si>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</si>
  <si>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</si>
  <si>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</si>
  <si>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</si>
  <si>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</si>
  <si>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</si>
  <si>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</si>
  <si>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</si>
  <si>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</si>
  <si>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</si>
  <si>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</si>
  <si>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</si>
  <si>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</si>
  <si>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</si>
  <si>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</si>
  <si>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</si>
  <si>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</si>
  <si>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</si>
  <si>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</si>
  <si>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</si>
  <si>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</si>
  <si>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</si>
  <si>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</si>
  <si>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</si>
  <si>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</si>
  <si>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</si>
  <si>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</si>
  <si>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</si>
  <si>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</si>
  <si>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r>
      <t xml:space="preserve">Уборка МОП 1,2 кв. 2022 г. К=0,8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</si>
  <si>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Уборка МОП 3,4 кв. 2022 г. К=0,8;0,85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</si>
  <si>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>Уборка МОП 1,2 кв. 2021 г. К=0,8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</si>
  <si>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Уборка МОП 3,4 кв. 2021 г. К=0,8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</si>
  <si>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Уборка МОП 1,2 кв. 2020 г. 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</si>
  <si>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r>
      <t xml:space="preserve">Уборка МОП 3,4 кв. 2020 г. 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</si>
  <si>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</si>
  <si>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</si>
  <si>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</si>
  <si>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имущ.в МКД 1,2,3,4 кв.2023 10-16эт.К=0,</t>
  </si>
  <si>
    <r>
      <t xml:space="preserve">Гор. вода потр.при содер.общего имущ-ва  в МКД 1,2 кв.2022г. 1-5эт.К=0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</si>
  <si>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Гор.вода потр.при содер.общего имущ.в МКД  3,4 кв.2022г. К=0,8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</si>
  <si>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Гор. вода потр.при содер.общего имущ-ва  в МКД 3,4 кв.2021г. 1-5эт.К=0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</si>
  <si>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Гор.вода потр.при содер.общего имущ-ва в МКД 1,2 кв.2021г. 1-5 эт.К=0,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</si>
  <si>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Гор. вода потр.при содер.общего имущ-ва  в МКД 3,4 кв.2020г. 1-5эт.К=0  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</si>
  <si>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r>
      <t xml:space="preserve">Гор.вода потр.при содер.общего имущ-ва в МКД 1,2 кв.2020г. 1-5 эт.К=0,  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</si>
  <si>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4.2</t>
  </si>
  <si>
    <t>Отведение сточных вод в целях сод.общ.имущ.МКД 1-4кв.2023г10-16эт.К=0,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</si>
  <si>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</si>
  <si>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4.3</t>
  </si>
  <si>
    <t>Хол.вода потр.при.содер.общ.имущ. в МКД 1,2,3,4 кв.2023г.10-16 эт.К=0,</t>
  </si>
  <si>
    <r>
      <t>Хол.вода потр.при содер.общ.имущ. в МКД 1,2 кв.2022г.1-5эт.К=0,6;0,8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</si>
  <si>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r>
      <t>Хол.вода потр.при содер.общ.имущ.в МКД 3.4 кв.2022г. 1-5 эт.К=0,8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</si>
  <si>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r>
      <t>Хол.вода потр.при содер.общ.имущ. в МКД 1,2 кв.2021г.1-5эт.К=0,8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</si>
  <si>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r>
      <t xml:space="preserve">Хол.вода потр.при содер.общ.имущ. в МКД 3,4 кв.2021г.1-5эт.К=0,6;0,8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</si>
  <si>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Хол.вода потр.при содер.общ.имущ. в МКД 1,2 кв.2020г.1-5эт.К=0,6;0,8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</si>
  <si>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r>
      <t xml:space="preserve">Хол.вода потр.при содер.общ.имущ. в МКД 3,4 кв.2020г.1-5эт.К=0,8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</si>
  <si>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4.4</t>
  </si>
  <si>
    <t>Электрическая энергия потр.при содержании общего имущ.МКД1,2,3,4кв.202</t>
  </si>
  <si>
    <t>Электрическая энергия потр.при содержании общего имущ. МКД 1,2 кв.2022(корректировка 2022г.)</t>
  </si>
  <si>
    <t>Электрическая энергия потр.при содержании общего имущ. МКД 3,4 кв.2022 (корректировка 2022г.)</t>
  </si>
  <si>
    <t xml:space="preserve">Электрическая энергия потр.при содержании общего имущ. МКД 1,2 кв.2021 (корректировка 2021г.) </t>
  </si>
  <si>
    <t xml:space="preserve">Электрическая энергия потр.при содержании общего имущ. МКД 3,4 кв.2021 (корректировка 2021г.) </t>
  </si>
  <si>
    <t xml:space="preserve">Электрическая энергия потр.при содержании общего имущ. МКД 1,2 кв.2020 (корректировка 2020г.) 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</si>
  <si>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</si>
  <si>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</si>
  <si>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</si>
  <si>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</si>
  <si>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услуга</t>
  </si>
  <si>
    <t>5.2</t>
  </si>
  <si>
    <t>5.3</t>
  </si>
  <si>
    <t>Замена светильников с датчиком движения</t>
  </si>
  <si>
    <t>шт.</t>
  </si>
  <si>
    <t>5.4</t>
  </si>
  <si>
    <t>Замена электрической лампы</t>
  </si>
  <si>
    <t>5.5</t>
  </si>
  <si>
    <t>Замена электрической лампы накаливания</t>
  </si>
  <si>
    <t>5.6</t>
  </si>
  <si>
    <t>Замена электропатрона настенного</t>
  </si>
  <si>
    <t>5.7</t>
  </si>
  <si>
    <t>Обследование кровли</t>
  </si>
  <si>
    <t>5.8</t>
  </si>
  <si>
    <t>5.9</t>
  </si>
  <si>
    <t>Осмотр кровли на предмет выявления течи и принятие мер по их устранени</t>
  </si>
  <si>
    <t>дом</t>
  </si>
  <si>
    <t>5.10</t>
  </si>
  <si>
    <t>Осмотр электропроводки</t>
  </si>
  <si>
    <t>5.11</t>
  </si>
  <si>
    <t>Осмотр электросчетчика</t>
  </si>
  <si>
    <t>5.12</t>
  </si>
  <si>
    <t>Подключение контактов к электроприборам (электросчетчики, розетки и т.</t>
  </si>
  <si>
    <t>5.13</t>
  </si>
  <si>
    <t>Прокладка электрокабеля АВВГ 2*2,5 мм2</t>
  </si>
  <si>
    <t>м</t>
  </si>
  <si>
    <t>5.14</t>
  </si>
  <si>
    <t>Промазка мест повреждения кровли из рулонных материалов</t>
  </si>
  <si>
    <t>5.15</t>
  </si>
  <si>
    <t>Ремонт межпанельных швов ул.Верхнеудинская, д.10, кв.135</t>
  </si>
  <si>
    <t>п/м</t>
  </si>
  <si>
    <t>5.16</t>
  </si>
  <si>
    <t>Ремонт элемента на детс. площадки (замена доски)</t>
  </si>
  <si>
    <t>5.17</t>
  </si>
  <si>
    <t>Уборка елок с придомовых территорий</t>
  </si>
  <si>
    <t>5.18</t>
  </si>
  <si>
    <t>Установка (замена) электрического автомат. выключателя 25 А-2-Р</t>
  </si>
  <si>
    <t>5.19</t>
  </si>
  <si>
    <t>Установка автом. автомата 25 А-1-Р</t>
  </si>
  <si>
    <t>5.20</t>
  </si>
  <si>
    <t>Установка новогодних елок с изготовлением деревянной крестовины</t>
  </si>
  <si>
    <t>5.21</t>
  </si>
  <si>
    <t>Установка светильника с датчиком на движение</t>
  </si>
  <si>
    <t>5.22</t>
  </si>
  <si>
    <t>Установка электро розетки в местах общего пользования жилого дома</t>
  </si>
  <si>
    <t>5.23</t>
  </si>
  <si>
    <t>изготовление и установка информац.табличек "Выгул собак запрещен"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</si>
  <si>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</si>
  <si>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</si>
  <si>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</si>
  <si>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</si>
  <si>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</si>
  <si>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узел</t>
  </si>
  <si>
    <t>6.3</t>
  </si>
  <si>
    <t>Закрытие люка</t>
  </si>
  <si>
    <t>6.4</t>
  </si>
  <si>
    <t>Закрытие оконных подъездных рам с подгонкой (острожкой)</t>
  </si>
  <si>
    <t>6.5</t>
  </si>
  <si>
    <t>Закрытие рассекающей задвижки</t>
  </si>
  <si>
    <t>6.6</t>
  </si>
  <si>
    <t>Замена калача</t>
  </si>
  <si>
    <t>6.7</t>
  </si>
  <si>
    <t>Замена шарового крана 20</t>
  </si>
  <si>
    <t>6.8</t>
  </si>
  <si>
    <t>Замена шарового крана д.20</t>
  </si>
  <si>
    <t>6.9</t>
  </si>
  <si>
    <t>Замер температуры воздуха в квартире и подвале</t>
  </si>
  <si>
    <t>замер</t>
  </si>
  <si>
    <t>6.10</t>
  </si>
  <si>
    <t>Запенивание штробы монтажной пеной</t>
  </si>
  <si>
    <t>6.11</t>
  </si>
  <si>
    <t>Исполнение заявок не связанных с ремонтом</t>
  </si>
  <si>
    <t>6.12</t>
  </si>
  <si>
    <t>6.13</t>
  </si>
  <si>
    <t>Мелкие сварочные работы</t>
  </si>
  <si>
    <t>6.14</t>
  </si>
  <si>
    <t>Навеска замка (краб)</t>
  </si>
  <si>
    <t>6.15</t>
  </si>
  <si>
    <t>Окраска входных дверей, ул.Верхнеудинская д.10 п.4</t>
  </si>
  <si>
    <t>6.16</t>
  </si>
  <si>
    <t>Освещение подвала</t>
  </si>
  <si>
    <t>6.17</t>
  </si>
  <si>
    <t>Осмотр подвала</t>
  </si>
  <si>
    <t>6.18</t>
  </si>
  <si>
    <t>подвал</t>
  </si>
  <si>
    <t>6.19</t>
  </si>
  <si>
    <t>Осмотр сантех. оборудования</t>
  </si>
  <si>
    <t>6.20</t>
  </si>
  <si>
    <t>Осмотр сантехнического оборудования</t>
  </si>
  <si>
    <t>6.21</t>
  </si>
  <si>
    <t>Осмотр системы отопления в квартире</t>
  </si>
  <si>
    <t>Кв.</t>
  </si>
  <si>
    <t>6.22</t>
  </si>
  <si>
    <t>Отключение отопления</t>
  </si>
  <si>
    <t>6.23</t>
  </si>
  <si>
    <t>Очистка канализационной сети</t>
  </si>
  <si>
    <t>6.24</t>
  </si>
  <si>
    <t>Перезапуск (удаление воздуха) стояков отопления</t>
  </si>
  <si>
    <t>стояк</t>
  </si>
  <si>
    <t>6.25</t>
  </si>
  <si>
    <t>Прочистка канализационной сети дворовой</t>
  </si>
  <si>
    <t>6.26</t>
  </si>
  <si>
    <t>Прочистка ливневого коллектора</t>
  </si>
  <si>
    <t>6.27</t>
  </si>
  <si>
    <t>Ремонт канализационной трубы  50 мм</t>
  </si>
  <si>
    <t>6.28</t>
  </si>
  <si>
    <t>Ремонт подъезда ул.Верхнеудинская, д.10, п.4</t>
  </si>
  <si>
    <t>подъезд</t>
  </si>
  <si>
    <t>6.29</t>
  </si>
  <si>
    <t>Ремонт подъездной металлической двери</t>
  </si>
  <si>
    <t>6.30</t>
  </si>
  <si>
    <t>Смена вентиля на стояке отопления (сварка) д.15 мм.</t>
  </si>
  <si>
    <t>6.31</t>
  </si>
  <si>
    <t>Смена вентиля на стояке отопления (сварка) д.20 мм.</t>
  </si>
  <si>
    <t>6.32</t>
  </si>
  <si>
    <t>Смена врезки/сборки (без сварки)</t>
  </si>
  <si>
    <t>6.33</t>
  </si>
  <si>
    <t>Смена врезки/сборки (с применением сварочных работ)</t>
  </si>
  <si>
    <t>6.34</t>
  </si>
  <si>
    <t>Смена труб КНС РР д.110</t>
  </si>
  <si>
    <t>6.35</t>
  </si>
  <si>
    <t>Устранение свищей в трубах хомутами до 57 мм</t>
  </si>
  <si>
    <t>6.36</t>
  </si>
  <si>
    <t>Частичная замена стояка КНС</t>
  </si>
  <si>
    <t>кв</t>
  </si>
  <si>
    <t>6.37</t>
  </si>
  <si>
    <t>Частичная замена стояка ХВС</t>
  </si>
  <si>
    <t>6.38</t>
  </si>
  <si>
    <t>Частичная замена труб ХВС, ГВС, д.32 PPR армированная</t>
  </si>
  <si>
    <t>6.39</t>
  </si>
  <si>
    <t>Чистка ВВП</t>
  </si>
  <si>
    <t>6.40</t>
  </si>
  <si>
    <t>Установка сничек на металич. дверь (сварка)</t>
  </si>
  <si>
    <t>6.41</t>
  </si>
  <si>
    <t>Установка снички и навеска замка</t>
  </si>
  <si>
    <t>6.42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</si>
  <si>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</si>
  <si>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</si>
  <si>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</si>
  <si>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</si>
  <si>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</si>
  <si>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</si>
  <si>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</si>
  <si>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Содержание,экспл. и ремонт лифтового хоз-ва 3,4 кв. 2022 г. К=0,9;1 (корректировка 2022г.)</t>
  </si>
  <si>
    <t>8.3</t>
  </si>
  <si>
    <t>Содержание,экспл.и ремонт лифтового хоз-ва 1,2 кв. 2022 г.К=0,9;1(корректировка 2022г.)</t>
  </si>
  <si>
    <t>8.4</t>
  </si>
  <si>
    <t xml:space="preserve">Содержание,экспл.и ремонт лифтового хоз-ва 1,2 кв. 2021 г.К=0,9;1 (корректировка 2021г.) </t>
  </si>
  <si>
    <t>8.5</t>
  </si>
  <si>
    <t xml:space="preserve">Содержание,экспл.и ремонт лифтового хоз-ва 3,4 кв. 2021 г.К=0,9;1 (корректировка 2021г.) </t>
  </si>
  <si>
    <t>8.6</t>
  </si>
  <si>
    <t xml:space="preserve">Содержание,экспл.и ремонт лифтового хоз-ва 1,2 кв. 2020 г.К=0,9;1  (корректировка 2020г.) </t>
  </si>
  <si>
    <t>8.7</t>
  </si>
  <si>
    <t xml:space="preserve">Содержание,экспл.и ремонт лифтового хоз-ва 3,4 кв. 2020 г.К=0,9;1  (корректировка 2020г.) </t>
  </si>
  <si>
    <t>8.8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</si>
  <si>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</si>
  <si>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</si>
  <si>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</si>
  <si>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</si>
  <si>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Изготовление и установка вентпродухов с исп-м "Пеноплекса"</t>
  </si>
  <si>
    <t>Утепление венпродухов изовером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</si>
  <si>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</si>
  <si>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</si>
  <si>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</si>
  <si>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</si>
  <si>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</si>
  <si>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</si>
  <si>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r>
      <t>Содержание ДРС 1,2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</si>
  <si>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12.3</t>
  </si>
  <si>
    <r>
      <t>Содержание ДРС 3,4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</si>
  <si>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12.4</t>
  </si>
  <si>
    <r>
      <t>Содержание ДРС 1,2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</si>
  <si>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12.5</t>
  </si>
  <si>
    <r>
      <t>Содержание ДРС 3,4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</si>
  <si>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12.6</t>
  </si>
  <si>
    <r>
      <t xml:space="preserve">Содержание ДРС 1,2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</si>
  <si>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12.7</t>
  </si>
  <si>
    <r>
      <t xml:space="preserve">Содержание ДРС 3,4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</si>
  <si>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</si>
  <si>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</si>
  <si>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</si>
  <si>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</si>
  <si>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</si>
  <si>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</si>
  <si>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</si>
  <si>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</si>
  <si>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</si>
  <si>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</si>
  <si>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</si>
  <si>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</si>
  <si>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</si>
  <si>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</si>
  <si>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</si>
  <si>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</si>
  <si>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</si>
  <si>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</si>
  <si>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</si>
  <si>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</si>
  <si>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К=0,85;0,9;1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</si>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</sst>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2" applyFont="1" applyFill="1" applyAlignment="1">
      <alignment horizontal="center" wrapText="1"/>
    </xf>
    <xf numFmtId="0" fontId="7" fillId="3" borderId="5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49" fontId="5" fillId="0" borderId="5" xfId="0" applyNumberFormat="1" applyFont="1" applyFill="1" applyBorder="1" applyAlignment="1">
      <alignment horizontal="left" vertical="top" wrapText="1"/>
    </xf>
    <xf numFmtId="164" fontId="11" fillId="3" borderId="5" xfId="3" applyFont="1" applyFill="1" applyBorder="1" applyAlignment="1">
      <alignment horizontal="right" vertical="center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left" vertical="top" wrapText="1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 applyAlignment="1">
      <alignment horizontal="left" vertical="center" wrapText="1"/>
    </xf>
    <xf numFmtId="49" fontId="5" fillId="0" borderId="7" xfId="5" applyNumberFormat="1" applyFont="1" applyFill="1" applyBorder="1" applyAlignment="1">
      <alignment horizontal="left" vertical="center" wrapText="1"/>
    </xf>
    <xf numFmtId="164" fontId="5" fillId="0" borderId="7" xfId="3" applyFont="1" applyFill="1" applyBorder="1" applyAlignment="1">
      <alignment vertical="center"/>
    </xf>
    <xf numFmtId="49" fontId="5" fillId="0" borderId="7" xfId="5" applyNumberFormat="1" applyFont="1" applyFill="1" applyBorder="1"/>
    <xf numFmtId="164" fontId="5" fillId="0" borderId="7" xfId="3" applyFont="1" applyFill="1" applyBorder="1" applyAlignment="1">
      <alignment horizontal="right"/>
    </xf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7" xfId="2" applyFont="1" applyFill="1" applyBorder="1" applyAlignment="1">
      <alignment vertical="top" wrapText="1"/>
    </xf>
    <xf numFmtId="4" fontId="11" fillId="0" borderId="7" xfId="3" applyNumberFormat="1" applyFont="1" applyFill="1" applyBorder="1" applyAlignment="1">
      <alignment horizontal="right" vertical="center"/>
    </xf>
    <xf numFmtId="164" fontId="11" fillId="0" borderId="7" xfId="3" applyFont="1" applyFill="1" applyBorder="1" applyAlignment="1">
      <alignment horizontal="right" vertical="center" wrapText="1"/>
    </xf>
    <xf numFmtId="164" fontId="11" fillId="0" borderId="7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</cellXfs>
  <cellStyles count="57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3" xfId="3"/>
    <cellStyle name="Финансовый 4" xfId="51"/>
    <cellStyle name="Финансовый 5" xfId="52"/>
    <cellStyle name="Финансовый 6" xfId="53"/>
    <cellStyle name="Финансовый 7" xfId="54"/>
    <cellStyle name="Финансовый 8" xfId="55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8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93"/>
    <col min="2" max="2" width="68.140625" style="100" customWidth="1"/>
    <col min="3" max="3" width="14.7109375" style="101" customWidth="1"/>
    <col min="4" max="4" width="9.140625" style="102" customWidth="1"/>
    <col min="5" max="5" width="15.5703125" style="102" customWidth="1"/>
    <col min="6" max="6" width="17.28515625" style="1" customWidth="1"/>
    <col min="7" max="16384" width="9.140625" style="1"/>
  </cols>
  <sheetData>
    <row r="3" spans="1:7" ht="15.75" customHeight="1" x14ac:dyDescent="0.25">
      <c r="A3" s="118" t="s">
        <v>0</v>
      </c>
      <c r="B3" s="118"/>
      <c r="C3" s="118"/>
      <c r="D3" s="118"/>
      <c r="E3" s="118"/>
    </row>
    <row r="4" spans="1:7" ht="15" customHeight="1" x14ac:dyDescent="0.25">
      <c r="A4" s="118" t="s">
        <v>1</v>
      </c>
      <c r="B4" s="118"/>
      <c r="C4" s="118"/>
      <c r="D4" s="118"/>
      <c r="E4" s="118"/>
    </row>
    <row r="5" spans="1:7" ht="17.25" customHeight="1" x14ac:dyDescent="0.25">
      <c r="A5" s="119" t="s">
        <v>2</v>
      </c>
      <c r="B5" s="119"/>
      <c r="C5" s="119"/>
      <c r="D5" s="119"/>
      <c r="E5" s="119"/>
    </row>
    <row r="7" spans="1:7" ht="39" customHeight="1" x14ac:dyDescent="0.25">
      <c r="A7" s="120" t="s">
        <v>3</v>
      </c>
      <c r="B7" s="121"/>
      <c r="C7" s="121"/>
      <c r="D7" s="121"/>
      <c r="E7" s="122"/>
    </row>
    <row r="8" spans="1:7" x14ac:dyDescent="0.25">
      <c r="A8" s="2">
        <v>1</v>
      </c>
      <c r="B8" s="123" t="s">
        <v>301</v>
      </c>
      <c r="C8" s="124"/>
      <c r="D8" s="105">
        <v>1366915.03</v>
      </c>
      <c r="E8" s="106"/>
      <c r="F8" s="3"/>
    </row>
    <row r="9" spans="1:7" ht="30" x14ac:dyDescent="0.25">
      <c r="A9" s="4">
        <v>2</v>
      </c>
      <c r="B9" s="5" t="s">
        <v>4</v>
      </c>
      <c r="C9" s="6"/>
      <c r="D9" s="116">
        <f>D10+D11+D12</f>
        <v>3842653.88</v>
      </c>
      <c r="E9" s="116"/>
      <c r="F9" s="7"/>
      <c r="G9" s="7"/>
    </row>
    <row r="10" spans="1:7" x14ac:dyDescent="0.25">
      <c r="A10" s="8" t="s">
        <v>5</v>
      </c>
      <c r="B10" s="9" t="s">
        <v>6</v>
      </c>
      <c r="C10" s="10"/>
      <c r="D10" s="103">
        <v>3780163.4</v>
      </c>
      <c r="E10" s="104"/>
    </row>
    <row r="11" spans="1:7" x14ac:dyDescent="0.25">
      <c r="A11" s="8" t="s">
        <v>7</v>
      </c>
      <c r="B11" s="9" t="s">
        <v>8</v>
      </c>
      <c r="C11" s="10"/>
      <c r="D11" s="103">
        <v>35346.480000000003</v>
      </c>
      <c r="E11" s="104"/>
    </row>
    <row r="12" spans="1:7" x14ac:dyDescent="0.25">
      <c r="A12" s="8" t="s">
        <v>9</v>
      </c>
      <c r="B12" s="9" t="s">
        <v>10</v>
      </c>
      <c r="C12" s="10"/>
      <c r="D12" s="103">
        <f>1200*12+1062*12</f>
        <v>27144</v>
      </c>
      <c r="E12" s="104">
        <f>1200*12+1062*12</f>
        <v>27144</v>
      </c>
    </row>
    <row r="13" spans="1:7" ht="30.75" customHeight="1" x14ac:dyDescent="0.25">
      <c r="A13" s="4">
        <v>3</v>
      </c>
      <c r="B13" s="117" t="s">
        <v>11</v>
      </c>
      <c r="C13" s="117"/>
      <c r="D13" s="114">
        <f>D14+D15+D16</f>
        <v>3443137.93</v>
      </c>
      <c r="E13" s="115"/>
    </row>
    <row r="14" spans="1:7" x14ac:dyDescent="0.25">
      <c r="A14" s="8" t="s">
        <v>12</v>
      </c>
      <c r="B14" s="9" t="s">
        <v>6</v>
      </c>
      <c r="C14" s="10"/>
      <c r="D14" s="103">
        <v>3408745.14</v>
      </c>
      <c r="E14" s="104"/>
    </row>
    <row r="15" spans="1:7" x14ac:dyDescent="0.25">
      <c r="A15" s="8" t="s">
        <v>13</v>
      </c>
      <c r="B15" s="9" t="s">
        <v>8</v>
      </c>
      <c r="C15" s="10"/>
      <c r="D15" s="103">
        <v>34392.79</v>
      </c>
      <c r="E15" s="104"/>
    </row>
    <row r="16" spans="1:7" x14ac:dyDescent="0.25">
      <c r="A16" s="8" t="s">
        <v>14</v>
      </c>
      <c r="B16" s="9" t="s">
        <v>10</v>
      </c>
      <c r="C16" s="10"/>
      <c r="D16" s="103"/>
      <c r="E16" s="104"/>
    </row>
    <row r="17" spans="1:8" x14ac:dyDescent="0.25">
      <c r="A17" s="8">
        <v>4</v>
      </c>
      <c r="B17" s="9" t="s">
        <v>15</v>
      </c>
      <c r="C17" s="10"/>
      <c r="D17" s="103">
        <f>D9-D13</f>
        <v>399515.94999999972</v>
      </c>
      <c r="E17" s="104"/>
    </row>
    <row r="18" spans="1:8" ht="30" customHeight="1" x14ac:dyDescent="0.25">
      <c r="A18" s="4">
        <v>5</v>
      </c>
      <c r="B18" s="112" t="s">
        <v>16</v>
      </c>
      <c r="C18" s="113"/>
      <c r="D18" s="114">
        <f>C180</f>
        <v>3534039.2214171779</v>
      </c>
      <c r="E18" s="115"/>
    </row>
    <row r="19" spans="1:8" x14ac:dyDescent="0.25">
      <c r="A19" s="8">
        <v>6</v>
      </c>
      <c r="B19" s="9" t="s">
        <v>17</v>
      </c>
      <c r="C19" s="10"/>
      <c r="D19" s="103">
        <f>D9-D18</f>
        <v>308614.65858282195</v>
      </c>
      <c r="E19" s="104"/>
    </row>
    <row r="20" spans="1:8" x14ac:dyDescent="0.25">
      <c r="A20" s="2">
        <v>7</v>
      </c>
      <c r="B20" s="11" t="s">
        <v>302</v>
      </c>
      <c r="C20" s="12"/>
      <c r="D20" s="105">
        <f>D8+D9-D18</f>
        <v>1675529.6885828222</v>
      </c>
      <c r="E20" s="106"/>
    </row>
    <row r="21" spans="1:8" x14ac:dyDescent="0.25">
      <c r="A21" s="8"/>
      <c r="B21" s="13"/>
      <c r="C21" s="14"/>
      <c r="D21" s="107"/>
      <c r="E21" s="108"/>
    </row>
    <row r="22" spans="1:8" ht="21.75" customHeight="1" x14ac:dyDescent="0.25">
      <c r="A22" s="109" t="s">
        <v>18</v>
      </c>
      <c r="B22" s="110"/>
      <c r="C22" s="110"/>
      <c r="D22" s="110"/>
      <c r="E22" s="111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SUM(C25:C31)</f>
        <v>584619.53999999992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569364</v>
      </c>
      <c r="D25" s="26" t="s">
        <v>27</v>
      </c>
      <c r="E25" s="27">
        <v>113872.8</v>
      </c>
      <c r="F25" s="28"/>
      <c r="G25" s="28"/>
      <c r="H25" s="28"/>
    </row>
    <row r="26" spans="1:8" s="29" customFormat="1" ht="30" x14ac:dyDescent="0.25">
      <c r="A26" s="23" t="s">
        <v>28</v>
      </c>
      <c r="B26" s="24" t="s">
        <v>29</v>
      </c>
      <c r="C26" s="25">
        <v>2619.3780000000065</v>
      </c>
      <c r="D26" s="26" t="s">
        <v>27</v>
      </c>
      <c r="E26" s="27">
        <v>599.40000000000146</v>
      </c>
      <c r="F26" s="28"/>
      <c r="G26" s="28"/>
      <c r="H26" s="28"/>
    </row>
    <row r="27" spans="1:8" s="29" customFormat="1" ht="30" x14ac:dyDescent="0.25">
      <c r="A27" s="23" t="s">
        <v>30</v>
      </c>
      <c r="B27" s="24" t="s">
        <v>31</v>
      </c>
      <c r="C27" s="25">
        <v>2859.1380000000067</v>
      </c>
      <c r="D27" s="26" t="s">
        <v>27</v>
      </c>
      <c r="E27" s="27">
        <v>599.40000000000146</v>
      </c>
      <c r="F27" s="28"/>
      <c r="G27" s="28"/>
      <c r="H27" s="28"/>
    </row>
    <row r="28" spans="1:8" s="29" customFormat="1" ht="30" x14ac:dyDescent="0.25">
      <c r="A28" s="23" t="s">
        <v>32</v>
      </c>
      <c r="B28" s="24" t="s">
        <v>33</v>
      </c>
      <c r="C28" s="25">
        <v>2432.4480000000062</v>
      </c>
      <c r="D28" s="26" t="s">
        <v>27</v>
      </c>
      <c r="E28" s="27">
        <v>590.40000000000146</v>
      </c>
      <c r="F28" s="28"/>
      <c r="G28" s="28"/>
      <c r="H28" s="28"/>
    </row>
    <row r="29" spans="1:8" s="29" customFormat="1" ht="30" x14ac:dyDescent="0.25">
      <c r="A29" s="23" t="s">
        <v>34</v>
      </c>
      <c r="B29" s="24" t="s">
        <v>35</v>
      </c>
      <c r="C29" s="25">
        <v>2580.0480000000066</v>
      </c>
      <c r="D29" s="26" t="s">
        <v>27</v>
      </c>
      <c r="E29" s="27">
        <v>590.40000000000146</v>
      </c>
      <c r="F29" s="28"/>
      <c r="G29" s="28"/>
      <c r="H29" s="28"/>
    </row>
    <row r="30" spans="1:8" s="29" customFormat="1" ht="30" x14ac:dyDescent="0.25">
      <c r="A30" s="23" t="s">
        <v>36</v>
      </c>
      <c r="B30" s="24" t="s">
        <v>37</v>
      </c>
      <c r="C30" s="25">
        <v>2332.0800000000058</v>
      </c>
      <c r="D30" s="26" t="s">
        <v>27</v>
      </c>
      <c r="E30" s="27">
        <v>590.40000000000146</v>
      </c>
      <c r="F30" s="28"/>
      <c r="G30" s="28"/>
      <c r="H30" s="28"/>
    </row>
    <row r="31" spans="1:8" s="29" customFormat="1" ht="30" x14ac:dyDescent="0.25">
      <c r="A31" s="23" t="s">
        <v>38</v>
      </c>
      <c r="B31" s="24" t="s">
        <v>39</v>
      </c>
      <c r="C31" s="25">
        <v>2432.4480000000062</v>
      </c>
      <c r="D31" s="26" t="s">
        <v>27</v>
      </c>
      <c r="E31" s="27">
        <v>590.40000000000146</v>
      </c>
      <c r="F31" s="28"/>
      <c r="G31" s="28"/>
      <c r="H31" s="28"/>
    </row>
    <row r="32" spans="1:8" s="30" customFormat="1" ht="28.5" x14ac:dyDescent="0.25">
      <c r="A32" s="2">
        <v>2</v>
      </c>
      <c r="B32" s="19" t="s">
        <v>40</v>
      </c>
      <c r="C32" s="20">
        <f>SUM(C33:C39)</f>
        <v>331321.23640760384</v>
      </c>
      <c r="D32" s="21"/>
      <c r="E32" s="21"/>
    </row>
    <row r="33" spans="1:8" s="29" customFormat="1" x14ac:dyDescent="0.25">
      <c r="A33" s="23" t="s">
        <v>5</v>
      </c>
      <c r="B33" s="24" t="s">
        <v>41</v>
      </c>
      <c r="C33" s="25">
        <v>304609.68</v>
      </c>
      <c r="D33" s="26" t="s">
        <v>27</v>
      </c>
      <c r="E33" s="27">
        <v>113872.8</v>
      </c>
      <c r="F33" s="28"/>
      <c r="G33" s="28"/>
      <c r="H33" s="28"/>
    </row>
    <row r="34" spans="1:8" s="29" customFormat="1" x14ac:dyDescent="0.25">
      <c r="A34" s="23"/>
      <c r="B34" s="31" t="s">
        <v>42</v>
      </c>
      <c r="C34" s="25">
        <v>16361.843266273456</v>
      </c>
      <c r="D34" s="26" t="s">
        <v>27</v>
      </c>
      <c r="E34" s="27">
        <v>7642.1500000000015</v>
      </c>
      <c r="F34" s="28"/>
      <c r="G34" s="28"/>
      <c r="H34" s="28"/>
    </row>
    <row r="35" spans="1:8" s="29" customFormat="1" x14ac:dyDescent="0.25">
      <c r="A35" s="23"/>
      <c r="B35" s="31" t="s">
        <v>43</v>
      </c>
      <c r="C35" s="25">
        <v>1468.5303191863286</v>
      </c>
      <c r="D35" s="26" t="s">
        <v>27</v>
      </c>
      <c r="E35" s="27">
        <v>599.40000000000146</v>
      </c>
      <c r="F35" s="28"/>
      <c r="G35" s="28"/>
      <c r="H35" s="28"/>
    </row>
    <row r="36" spans="1:8" s="29" customFormat="1" x14ac:dyDescent="0.25">
      <c r="A36" s="23"/>
      <c r="B36" s="31" t="s">
        <v>44</v>
      </c>
      <c r="C36" s="25">
        <v>1204.4160000000029</v>
      </c>
      <c r="D36" s="26" t="s">
        <v>27</v>
      </c>
      <c r="E36" s="27">
        <v>590.40000000000146</v>
      </c>
      <c r="F36" s="28"/>
      <c r="G36" s="28"/>
      <c r="H36" s="28"/>
    </row>
    <row r="37" spans="1:8" s="29" customFormat="1" x14ac:dyDescent="0.25">
      <c r="A37" s="23"/>
      <c r="B37" s="31" t="s">
        <v>45</v>
      </c>
      <c r="C37" s="25">
        <v>1264.046337131299</v>
      </c>
      <c r="D37" s="26" t="s">
        <v>27</v>
      </c>
      <c r="E37" s="27">
        <v>590.40000000000146</v>
      </c>
      <c r="F37" s="28"/>
      <c r="G37" s="28"/>
      <c r="H37" s="28"/>
    </row>
    <row r="38" spans="1:8" s="29" customFormat="1" x14ac:dyDescent="0.25">
      <c r="A38" s="23"/>
      <c r="B38" s="31" t="s">
        <v>46</v>
      </c>
      <c r="C38" s="25">
        <v>5200.3485272050029</v>
      </c>
      <c r="D38" s="26" t="s">
        <v>27</v>
      </c>
      <c r="E38" s="27">
        <v>2938.0500000000029</v>
      </c>
      <c r="F38" s="28"/>
      <c r="G38" s="28"/>
      <c r="H38" s="28"/>
    </row>
    <row r="39" spans="1:8" s="29" customFormat="1" x14ac:dyDescent="0.25">
      <c r="A39" s="23"/>
      <c r="B39" s="31" t="s">
        <v>47</v>
      </c>
      <c r="C39" s="25">
        <v>1212.3719578077555</v>
      </c>
      <c r="D39" s="26" t="s">
        <v>27</v>
      </c>
      <c r="E39" s="27">
        <v>594.30000000000291</v>
      </c>
      <c r="F39" s="28"/>
      <c r="G39" s="28"/>
      <c r="H39" s="28"/>
    </row>
    <row r="40" spans="1:8" s="30" customFormat="1" x14ac:dyDescent="0.25">
      <c r="A40" s="2">
        <v>3</v>
      </c>
      <c r="B40" s="19" t="s">
        <v>48</v>
      </c>
      <c r="C40" s="20">
        <f>C41</f>
        <v>0</v>
      </c>
      <c r="D40" s="32"/>
      <c r="E40" s="21"/>
    </row>
    <row r="41" spans="1:8" s="29" customFormat="1" x14ac:dyDescent="0.25">
      <c r="A41" s="23" t="s">
        <v>12</v>
      </c>
      <c r="B41" s="24"/>
      <c r="C41" s="25"/>
      <c r="D41" s="26"/>
      <c r="E41" s="27"/>
      <c r="F41" s="28"/>
      <c r="G41" s="28"/>
      <c r="H41" s="28"/>
    </row>
    <row r="42" spans="1:8" s="30" customFormat="1" ht="28.5" x14ac:dyDescent="0.25">
      <c r="A42" s="2">
        <v>4</v>
      </c>
      <c r="B42" s="19" t="s">
        <v>49</v>
      </c>
      <c r="C42" s="20">
        <f>SUM(C43:C65)</f>
        <v>327344.41610639542</v>
      </c>
      <c r="D42" s="21"/>
      <c r="E42" s="21"/>
    </row>
    <row r="43" spans="1:8" s="29" customFormat="1" ht="30" x14ac:dyDescent="0.25">
      <c r="A43" s="23" t="s">
        <v>50</v>
      </c>
      <c r="B43" s="24" t="s">
        <v>51</v>
      </c>
      <c r="C43" s="25">
        <v>17080.919999999998</v>
      </c>
      <c r="D43" s="26" t="s">
        <v>27</v>
      </c>
      <c r="E43" s="27">
        <v>113872.8</v>
      </c>
      <c r="F43" s="28"/>
      <c r="G43" s="28"/>
      <c r="H43" s="28"/>
    </row>
    <row r="44" spans="1:8" s="29" customFormat="1" ht="30" x14ac:dyDescent="0.25">
      <c r="A44" s="23"/>
      <c r="B44" s="31" t="s">
        <v>52</v>
      </c>
      <c r="C44" s="25">
        <v>74.925053197721041</v>
      </c>
      <c r="D44" s="26" t="s">
        <v>27</v>
      </c>
      <c r="E44" s="27">
        <v>599.40000000000146</v>
      </c>
      <c r="F44" s="28"/>
      <c r="G44" s="28"/>
      <c r="H44" s="28"/>
    </row>
    <row r="45" spans="1:8" s="29" customFormat="1" ht="29.25" x14ac:dyDescent="0.25">
      <c r="A45" s="23"/>
      <c r="B45" s="31" t="s">
        <v>53</v>
      </c>
      <c r="C45" s="25">
        <v>74.925053197721041</v>
      </c>
      <c r="D45" s="26" t="s">
        <v>27</v>
      </c>
      <c r="E45" s="27">
        <v>599.40000000000146</v>
      </c>
      <c r="F45" s="28"/>
      <c r="G45" s="28"/>
      <c r="H45" s="28"/>
    </row>
    <row r="46" spans="1:8" s="29" customFormat="1" ht="30" x14ac:dyDescent="0.25">
      <c r="A46" s="23"/>
      <c r="B46" s="31" t="s">
        <v>54</v>
      </c>
      <c r="C46" s="25">
        <v>64.944000000000159</v>
      </c>
      <c r="D46" s="26" t="s">
        <v>27</v>
      </c>
      <c r="E46" s="27">
        <v>590.40000000000146</v>
      </c>
      <c r="F46" s="28"/>
      <c r="G46" s="28"/>
      <c r="H46" s="28"/>
    </row>
    <row r="47" spans="1:8" s="29" customFormat="1" ht="30" x14ac:dyDescent="0.25">
      <c r="A47" s="23"/>
      <c r="B47" s="31" t="s">
        <v>55</v>
      </c>
      <c r="C47" s="25">
        <v>73.800000000000182</v>
      </c>
      <c r="D47" s="26" t="s">
        <v>27</v>
      </c>
      <c r="E47" s="27">
        <v>590.40000000000146</v>
      </c>
      <c r="F47" s="28"/>
      <c r="G47" s="28"/>
      <c r="H47" s="28"/>
    </row>
    <row r="48" spans="1:8" s="29" customFormat="1" ht="30" x14ac:dyDescent="0.25">
      <c r="A48" s="23"/>
      <c r="B48" s="31" t="s">
        <v>56</v>
      </c>
      <c r="C48" s="25">
        <v>70.848000000000184</v>
      </c>
      <c r="D48" s="26" t="s">
        <v>27</v>
      </c>
      <c r="E48" s="27">
        <v>590.40000000000146</v>
      </c>
      <c r="F48" s="28"/>
      <c r="G48" s="28"/>
      <c r="H48" s="28"/>
    </row>
    <row r="49" spans="1:8" s="29" customFormat="1" ht="30" x14ac:dyDescent="0.25">
      <c r="A49" s="23"/>
      <c r="B49" s="31" t="s">
        <v>57</v>
      </c>
      <c r="C49" s="25">
        <v>64.944000000000159</v>
      </c>
      <c r="D49" s="26" t="s">
        <v>27</v>
      </c>
      <c r="E49" s="27">
        <v>590.40000000000146</v>
      </c>
      <c r="F49" s="28"/>
      <c r="G49" s="28"/>
      <c r="H49" s="28"/>
    </row>
    <row r="50" spans="1:8" s="29" customFormat="1" ht="30" x14ac:dyDescent="0.25">
      <c r="A50" s="23" t="s">
        <v>58</v>
      </c>
      <c r="B50" s="24" t="s">
        <v>59</v>
      </c>
      <c r="C50" s="25">
        <v>8540.4599999999991</v>
      </c>
      <c r="D50" s="26" t="s">
        <v>27</v>
      </c>
      <c r="E50" s="27">
        <v>113872.8</v>
      </c>
      <c r="F50" s="28"/>
      <c r="G50" s="28"/>
      <c r="H50" s="28"/>
    </row>
    <row r="51" spans="1:8" s="29" customFormat="1" ht="30" x14ac:dyDescent="0.25">
      <c r="A51" s="23"/>
      <c r="B51" s="31" t="s">
        <v>60</v>
      </c>
      <c r="C51" s="33">
        <v>41.958000000000105</v>
      </c>
      <c r="D51" s="26" t="s">
        <v>27</v>
      </c>
      <c r="E51" s="34">
        <v>599.40000000000146</v>
      </c>
      <c r="F51" s="28"/>
      <c r="G51" s="28"/>
      <c r="H51" s="28"/>
    </row>
    <row r="52" spans="1:8" s="29" customFormat="1" ht="30" x14ac:dyDescent="0.25">
      <c r="A52" s="23" t="s">
        <v>61</v>
      </c>
      <c r="B52" s="35" t="s">
        <v>62</v>
      </c>
      <c r="C52" s="33">
        <v>13277.57</v>
      </c>
      <c r="D52" s="26" t="s">
        <v>27</v>
      </c>
      <c r="E52" s="34">
        <v>113872.8</v>
      </c>
      <c r="F52" s="28"/>
      <c r="G52" s="28"/>
      <c r="H52" s="28"/>
    </row>
    <row r="53" spans="1:8" s="29" customFormat="1" ht="29.25" x14ac:dyDescent="0.25">
      <c r="A53" s="23"/>
      <c r="B53" s="31" t="s">
        <v>63</v>
      </c>
      <c r="C53" s="33">
        <v>65.934000000000154</v>
      </c>
      <c r="D53" s="26" t="s">
        <v>27</v>
      </c>
      <c r="E53" s="34">
        <v>599.40000000000146</v>
      </c>
      <c r="F53" s="28"/>
      <c r="G53" s="28"/>
      <c r="H53" s="28"/>
    </row>
    <row r="54" spans="1:8" s="29" customFormat="1" ht="29.25" x14ac:dyDescent="0.25">
      <c r="A54" s="23"/>
      <c r="B54" s="31" t="s">
        <v>64</v>
      </c>
      <c r="C54" s="33">
        <v>65.934000000000154</v>
      </c>
      <c r="D54" s="26" t="s">
        <v>27</v>
      </c>
      <c r="E54" s="34">
        <v>599.40000000000146</v>
      </c>
      <c r="F54" s="28"/>
      <c r="G54" s="28"/>
      <c r="H54" s="28"/>
    </row>
    <row r="55" spans="1:8" s="29" customFormat="1" ht="29.25" x14ac:dyDescent="0.25">
      <c r="A55" s="23"/>
      <c r="B55" s="31" t="s">
        <v>65</v>
      </c>
      <c r="C55" s="33">
        <v>59.040000000000148</v>
      </c>
      <c r="D55" s="26" t="s">
        <v>27</v>
      </c>
      <c r="E55" s="34">
        <v>590.40000000000146</v>
      </c>
      <c r="F55" s="28"/>
      <c r="G55" s="28"/>
      <c r="H55" s="28"/>
    </row>
    <row r="56" spans="1:8" s="29" customFormat="1" ht="29.25" x14ac:dyDescent="0.25">
      <c r="A56" s="23"/>
      <c r="B56" s="31" t="s">
        <v>66</v>
      </c>
      <c r="C56" s="33">
        <v>64.944000000000159</v>
      </c>
      <c r="D56" s="26" t="s">
        <v>27</v>
      </c>
      <c r="E56" s="34">
        <v>590.40000000000146</v>
      </c>
      <c r="F56" s="28"/>
      <c r="G56" s="28"/>
      <c r="H56" s="28"/>
    </row>
    <row r="57" spans="1:8" s="29" customFormat="1" ht="29.25" x14ac:dyDescent="0.25">
      <c r="A57" s="23"/>
      <c r="B57" s="31" t="s">
        <v>67</v>
      </c>
      <c r="C57" s="33">
        <v>59.040000000000148</v>
      </c>
      <c r="D57" s="26" t="s">
        <v>27</v>
      </c>
      <c r="E57" s="34">
        <v>590.40000000000146</v>
      </c>
      <c r="F57" s="28"/>
      <c r="G57" s="28"/>
      <c r="H57" s="28"/>
    </row>
    <row r="58" spans="1:8" s="29" customFormat="1" ht="29.25" x14ac:dyDescent="0.25">
      <c r="A58" s="23"/>
      <c r="B58" s="31" t="s">
        <v>68</v>
      </c>
      <c r="C58" s="33">
        <v>59.040000000000148</v>
      </c>
      <c r="D58" s="26" t="s">
        <v>27</v>
      </c>
      <c r="E58" s="34">
        <v>590.40000000000146</v>
      </c>
      <c r="F58" s="28"/>
      <c r="G58" s="28"/>
      <c r="H58" s="28"/>
    </row>
    <row r="59" spans="1:8" s="29" customFormat="1" ht="30" x14ac:dyDescent="0.25">
      <c r="A59" s="23" t="s">
        <v>69</v>
      </c>
      <c r="B59" s="24" t="s">
        <v>70</v>
      </c>
      <c r="C59" s="36">
        <v>280127.09000000003</v>
      </c>
      <c r="D59" s="26" t="s">
        <v>27</v>
      </c>
      <c r="E59" s="27">
        <v>113872.8</v>
      </c>
      <c r="F59" s="28"/>
      <c r="G59" s="28"/>
      <c r="H59" s="28"/>
    </row>
    <row r="60" spans="1:8" s="29" customFormat="1" ht="30" x14ac:dyDescent="0.25">
      <c r="A60" s="23"/>
      <c r="B60" s="24" t="s">
        <v>71</v>
      </c>
      <c r="C60" s="36">
        <v>1246.7520000000031</v>
      </c>
      <c r="D60" s="26" t="s">
        <v>27</v>
      </c>
      <c r="E60" s="27">
        <v>599.40000000000146</v>
      </c>
      <c r="F60" s="28"/>
      <c r="G60" s="28"/>
      <c r="H60" s="28"/>
    </row>
    <row r="61" spans="1:8" s="29" customFormat="1" ht="30" x14ac:dyDescent="0.25">
      <c r="A61" s="23"/>
      <c r="B61" s="24" t="s">
        <v>72</v>
      </c>
      <c r="C61" s="36">
        <v>1354.6440000000032</v>
      </c>
      <c r="D61" s="26" t="s">
        <v>27</v>
      </c>
      <c r="E61" s="27">
        <v>599.40000000000146</v>
      </c>
      <c r="F61" s="28"/>
      <c r="G61" s="28"/>
      <c r="H61" s="28"/>
    </row>
    <row r="62" spans="1:8" s="29" customFormat="1" ht="30" x14ac:dyDescent="0.25">
      <c r="A62" s="23"/>
      <c r="B62" s="24" t="s">
        <v>73</v>
      </c>
      <c r="C62" s="36">
        <v>1216.2240000000031</v>
      </c>
      <c r="D62" s="26" t="s">
        <v>27</v>
      </c>
      <c r="E62" s="27">
        <v>590.40000000000146</v>
      </c>
      <c r="F62" s="28"/>
      <c r="G62" s="28"/>
      <c r="H62" s="28"/>
    </row>
    <row r="63" spans="1:8" s="29" customFormat="1" ht="30" x14ac:dyDescent="0.25">
      <c r="A63" s="23"/>
      <c r="B63" s="24" t="s">
        <v>74</v>
      </c>
      <c r="C63" s="36">
        <v>1228.0320000000031</v>
      </c>
      <c r="D63" s="26" t="s">
        <v>27</v>
      </c>
      <c r="E63" s="27">
        <v>590.40000000000146</v>
      </c>
      <c r="F63" s="28"/>
      <c r="G63" s="28"/>
      <c r="H63" s="28"/>
    </row>
    <row r="64" spans="1:8" s="29" customFormat="1" ht="30" x14ac:dyDescent="0.25">
      <c r="A64" s="23"/>
      <c r="B64" s="24" t="s">
        <v>75</v>
      </c>
      <c r="C64" s="36">
        <v>1216.2240000000031</v>
      </c>
      <c r="D64" s="26" t="s">
        <v>27</v>
      </c>
      <c r="E64" s="27">
        <v>590.40000000000146</v>
      </c>
      <c r="F64" s="28"/>
      <c r="G64" s="28"/>
      <c r="H64" s="28"/>
    </row>
    <row r="65" spans="1:8" s="29" customFormat="1" ht="30" x14ac:dyDescent="0.25">
      <c r="A65" s="23"/>
      <c r="B65" s="24" t="s">
        <v>76</v>
      </c>
      <c r="C65" s="36">
        <v>1216.2240000000031</v>
      </c>
      <c r="D65" s="26" t="s">
        <v>27</v>
      </c>
      <c r="E65" s="27">
        <v>590.40000000000146</v>
      </c>
      <c r="F65" s="28"/>
      <c r="G65" s="28"/>
      <c r="H65" s="28"/>
    </row>
    <row r="66" spans="1:8" ht="42.75" outlineLevel="1" x14ac:dyDescent="0.25">
      <c r="A66" s="2">
        <v>5</v>
      </c>
      <c r="B66" s="19" t="s">
        <v>77</v>
      </c>
      <c r="C66" s="37">
        <f>SUM(C67:C89)</f>
        <v>79801.820000000007</v>
      </c>
      <c r="D66" s="38"/>
      <c r="E66" s="38"/>
      <c r="F66" s="22"/>
      <c r="G66" s="22"/>
    </row>
    <row r="67" spans="1:8" outlineLevel="1" x14ac:dyDescent="0.25">
      <c r="A67" s="8" t="s">
        <v>78</v>
      </c>
      <c r="B67" s="39" t="s">
        <v>79</v>
      </c>
      <c r="C67" s="40">
        <v>641.57000000000005</v>
      </c>
      <c r="D67" s="41" t="s">
        <v>80</v>
      </c>
      <c r="E67" s="41">
        <v>1</v>
      </c>
      <c r="F67" s="22"/>
      <c r="G67" s="22"/>
    </row>
    <row r="68" spans="1:8" outlineLevel="1" x14ac:dyDescent="0.25">
      <c r="A68" s="8" t="s">
        <v>81</v>
      </c>
      <c r="B68" s="39" t="s">
        <v>79</v>
      </c>
      <c r="C68" s="40">
        <v>870.13</v>
      </c>
      <c r="D68" s="41" t="s">
        <v>80</v>
      </c>
      <c r="E68" s="41">
        <v>1</v>
      </c>
      <c r="F68" s="22"/>
      <c r="G68" s="22"/>
    </row>
    <row r="69" spans="1:8" ht="30" customHeight="1" outlineLevel="1" x14ac:dyDescent="0.25">
      <c r="A69" s="8" t="s">
        <v>82</v>
      </c>
      <c r="B69" s="39" t="s">
        <v>83</v>
      </c>
      <c r="C69" s="40">
        <v>9733.5</v>
      </c>
      <c r="D69" s="41" t="s">
        <v>84</v>
      </c>
      <c r="E69" s="41">
        <v>6</v>
      </c>
      <c r="F69" s="22"/>
      <c r="G69" s="22"/>
    </row>
    <row r="70" spans="1:8" outlineLevel="1" x14ac:dyDescent="0.25">
      <c r="A70" s="8" t="s">
        <v>85</v>
      </c>
      <c r="B70" s="39" t="s">
        <v>86</v>
      </c>
      <c r="C70" s="40">
        <v>326.49</v>
      </c>
      <c r="D70" s="41" t="s">
        <v>84</v>
      </c>
      <c r="E70" s="41">
        <v>1</v>
      </c>
      <c r="F70" s="22"/>
      <c r="G70" s="22"/>
    </row>
    <row r="71" spans="1:8" outlineLevel="1" x14ac:dyDescent="0.25">
      <c r="A71" s="8" t="s">
        <v>87</v>
      </c>
      <c r="B71" s="39" t="s">
        <v>88</v>
      </c>
      <c r="C71" s="40">
        <v>1261.54</v>
      </c>
      <c r="D71" s="41" t="s">
        <v>84</v>
      </c>
      <c r="E71" s="41">
        <v>7</v>
      </c>
      <c r="F71" s="22"/>
      <c r="G71" s="22"/>
    </row>
    <row r="72" spans="1:8" outlineLevel="1" x14ac:dyDescent="0.25">
      <c r="A72" s="8" t="s">
        <v>89</v>
      </c>
      <c r="B72" s="39" t="s">
        <v>90</v>
      </c>
      <c r="C72" s="40">
        <v>1695.54</v>
      </c>
      <c r="D72" s="41" t="s">
        <v>84</v>
      </c>
      <c r="E72" s="41">
        <v>3</v>
      </c>
      <c r="F72" s="22"/>
      <c r="G72" s="22"/>
    </row>
    <row r="73" spans="1:8" outlineLevel="1" x14ac:dyDescent="0.25">
      <c r="A73" s="8" t="s">
        <v>91</v>
      </c>
      <c r="B73" s="39" t="s">
        <v>92</v>
      </c>
      <c r="C73" s="40">
        <v>321</v>
      </c>
      <c r="D73" s="41" t="s">
        <v>27</v>
      </c>
      <c r="E73" s="41">
        <v>150</v>
      </c>
      <c r="F73" s="22"/>
      <c r="G73" s="22"/>
    </row>
    <row r="74" spans="1:8" outlineLevel="1" x14ac:dyDescent="0.25">
      <c r="A74" s="8" t="s">
        <v>93</v>
      </c>
      <c r="B74" s="39" t="s">
        <v>92</v>
      </c>
      <c r="C74" s="40">
        <v>14199</v>
      </c>
      <c r="D74" s="41" t="s">
        <v>27</v>
      </c>
      <c r="E74" s="41">
        <v>60</v>
      </c>
      <c r="F74" s="22"/>
      <c r="G74" s="22"/>
    </row>
    <row r="75" spans="1:8" ht="30" outlineLevel="1" x14ac:dyDescent="0.25">
      <c r="A75" s="8" t="s">
        <v>94</v>
      </c>
      <c r="B75" s="39" t="s">
        <v>95</v>
      </c>
      <c r="C75" s="40">
        <v>648.86</v>
      </c>
      <c r="D75" s="41" t="s">
        <v>96</v>
      </c>
      <c r="E75" s="41">
        <v>1</v>
      </c>
      <c r="F75" s="22"/>
      <c r="G75" s="22"/>
    </row>
    <row r="76" spans="1:8" outlineLevel="1" x14ac:dyDescent="0.25">
      <c r="A76" s="8" t="s">
        <v>97</v>
      </c>
      <c r="B76" s="39" t="s">
        <v>98</v>
      </c>
      <c r="C76" s="40">
        <v>522.27</v>
      </c>
      <c r="D76" s="41" t="s">
        <v>96</v>
      </c>
      <c r="E76" s="41">
        <v>1</v>
      </c>
      <c r="F76" s="22"/>
      <c r="G76" s="22"/>
    </row>
    <row r="77" spans="1:8" outlineLevel="1" x14ac:dyDescent="0.25">
      <c r="A77" s="8" t="s">
        <v>99</v>
      </c>
      <c r="B77" s="39" t="s">
        <v>100</v>
      </c>
      <c r="C77" s="40">
        <v>1001.2</v>
      </c>
      <c r="D77" s="41" t="s">
        <v>84</v>
      </c>
      <c r="E77" s="41">
        <v>3</v>
      </c>
      <c r="F77" s="22"/>
      <c r="G77" s="22"/>
    </row>
    <row r="78" spans="1:8" ht="30" outlineLevel="1" x14ac:dyDescent="0.25">
      <c r="A78" s="8" t="s">
        <v>101</v>
      </c>
      <c r="B78" s="39" t="s">
        <v>102</v>
      </c>
      <c r="C78" s="40">
        <v>842.02</v>
      </c>
      <c r="D78" s="41" t="s">
        <v>80</v>
      </c>
      <c r="E78" s="41">
        <v>2</v>
      </c>
      <c r="F78" s="22"/>
      <c r="G78" s="22"/>
    </row>
    <row r="79" spans="1:8" outlineLevel="1" x14ac:dyDescent="0.25">
      <c r="A79" s="8" t="s">
        <v>103</v>
      </c>
      <c r="B79" s="39" t="s">
        <v>104</v>
      </c>
      <c r="C79" s="40">
        <v>5878</v>
      </c>
      <c r="D79" s="41" t="s">
        <v>105</v>
      </c>
      <c r="E79" s="41">
        <v>25</v>
      </c>
      <c r="F79" s="22"/>
      <c r="G79" s="22"/>
    </row>
    <row r="80" spans="1:8" outlineLevel="1" x14ac:dyDescent="0.25">
      <c r="A80" s="8" t="s">
        <v>106</v>
      </c>
      <c r="B80" s="39" t="s">
        <v>107</v>
      </c>
      <c r="C80" s="40">
        <v>326.74</v>
      </c>
      <c r="D80" s="41" t="s">
        <v>105</v>
      </c>
      <c r="E80" s="41">
        <v>2</v>
      </c>
      <c r="F80" s="22"/>
      <c r="G80" s="22"/>
    </row>
    <row r="81" spans="1:7" outlineLevel="1" x14ac:dyDescent="0.25">
      <c r="A81" s="8" t="s">
        <v>108</v>
      </c>
      <c r="B81" s="39" t="s">
        <v>109</v>
      </c>
      <c r="C81" s="40">
        <v>25190</v>
      </c>
      <c r="D81" s="41" t="s">
        <v>110</v>
      </c>
      <c r="E81" s="41">
        <v>1</v>
      </c>
      <c r="F81" s="22"/>
      <c r="G81" s="22"/>
    </row>
    <row r="82" spans="1:7" outlineLevel="1" x14ac:dyDescent="0.25">
      <c r="A82" s="8" t="s">
        <v>111</v>
      </c>
      <c r="B82" s="39" t="s">
        <v>112</v>
      </c>
      <c r="C82" s="40">
        <v>4754</v>
      </c>
      <c r="D82" s="41" t="s">
        <v>84</v>
      </c>
      <c r="E82" s="41">
        <v>4</v>
      </c>
      <c r="F82" s="22"/>
      <c r="G82" s="22"/>
    </row>
    <row r="83" spans="1:7" outlineLevel="1" x14ac:dyDescent="0.25">
      <c r="A83" s="8" t="s">
        <v>113</v>
      </c>
      <c r="B83" s="39" t="s">
        <v>114</v>
      </c>
      <c r="C83" s="40">
        <v>502.94</v>
      </c>
      <c r="D83" s="41" t="s">
        <v>84</v>
      </c>
      <c r="E83" s="41">
        <v>1</v>
      </c>
      <c r="F83" s="22"/>
      <c r="G83" s="22"/>
    </row>
    <row r="84" spans="1:7" outlineLevel="1" x14ac:dyDescent="0.25">
      <c r="A84" s="8" t="s">
        <v>115</v>
      </c>
      <c r="B84" s="39" t="s">
        <v>116</v>
      </c>
      <c r="C84" s="40">
        <v>1694.61</v>
      </c>
      <c r="D84" s="41" t="s">
        <v>80</v>
      </c>
      <c r="E84" s="41">
        <v>1</v>
      </c>
      <c r="F84" s="22"/>
      <c r="G84" s="22"/>
    </row>
    <row r="85" spans="1:7" outlineLevel="1" x14ac:dyDescent="0.25">
      <c r="A85" s="8" t="s">
        <v>117</v>
      </c>
      <c r="B85" s="39" t="s">
        <v>118</v>
      </c>
      <c r="C85" s="40">
        <v>1022.97</v>
      </c>
      <c r="D85" s="41" t="s">
        <v>84</v>
      </c>
      <c r="E85" s="41">
        <v>1</v>
      </c>
      <c r="F85" s="22"/>
      <c r="G85" s="22"/>
    </row>
    <row r="86" spans="1:7" outlineLevel="1" x14ac:dyDescent="0.25">
      <c r="A86" s="8" t="s">
        <v>119</v>
      </c>
      <c r="B86" s="39" t="s">
        <v>120</v>
      </c>
      <c r="C86" s="40">
        <v>1142.83</v>
      </c>
      <c r="D86" s="41" t="s">
        <v>84</v>
      </c>
      <c r="E86" s="41">
        <v>1</v>
      </c>
      <c r="F86" s="22"/>
      <c r="G86" s="22"/>
    </row>
    <row r="87" spans="1:7" outlineLevel="1" x14ac:dyDescent="0.25">
      <c r="A87" s="8" t="s">
        <v>121</v>
      </c>
      <c r="B87" s="39" t="s">
        <v>122</v>
      </c>
      <c r="C87" s="40">
        <v>2127.4699999999998</v>
      </c>
      <c r="D87" s="41" t="s">
        <v>84</v>
      </c>
      <c r="E87" s="41">
        <v>1</v>
      </c>
      <c r="F87" s="22"/>
      <c r="G87" s="22"/>
    </row>
    <row r="88" spans="1:7" outlineLevel="1" x14ac:dyDescent="0.25">
      <c r="A88" s="8" t="s">
        <v>123</v>
      </c>
      <c r="B88" s="39" t="s">
        <v>124</v>
      </c>
      <c r="C88" s="40">
        <v>3534.88</v>
      </c>
      <c r="D88" s="41" t="s">
        <v>84</v>
      </c>
      <c r="E88" s="41">
        <v>4</v>
      </c>
      <c r="F88" s="22"/>
      <c r="G88" s="22"/>
    </row>
    <row r="89" spans="1:7" outlineLevel="1" x14ac:dyDescent="0.25">
      <c r="A89" s="8" t="s">
        <v>125</v>
      </c>
      <c r="B89" s="39" t="s">
        <v>126</v>
      </c>
      <c r="C89" s="40">
        <v>1564.26</v>
      </c>
      <c r="D89" s="41" t="s">
        <v>84</v>
      </c>
      <c r="E89" s="41">
        <v>2</v>
      </c>
      <c r="F89" s="22"/>
      <c r="G89" s="22"/>
    </row>
    <row r="90" spans="1:7" s="45" customFormat="1" ht="42.75" outlineLevel="2" x14ac:dyDescent="0.25">
      <c r="A90" s="42">
        <v>6</v>
      </c>
      <c r="B90" s="19" t="s">
        <v>127</v>
      </c>
      <c r="C90" s="43">
        <f>SUM(C91:C132)</f>
        <v>543246.34</v>
      </c>
      <c r="D90" s="44"/>
      <c r="E90" s="44"/>
    </row>
    <row r="91" spans="1:7" s="45" customFormat="1" outlineLevel="2" x14ac:dyDescent="0.25">
      <c r="A91" s="46" t="s">
        <v>128</v>
      </c>
      <c r="B91" s="39" t="s">
        <v>129</v>
      </c>
      <c r="C91" s="47">
        <v>1532.88</v>
      </c>
      <c r="D91" s="48" t="s">
        <v>130</v>
      </c>
      <c r="E91" s="48">
        <v>2</v>
      </c>
    </row>
    <row r="92" spans="1:7" s="45" customFormat="1" outlineLevel="2" x14ac:dyDescent="0.25">
      <c r="A92" s="46" t="s">
        <v>131</v>
      </c>
      <c r="B92" s="39" t="s">
        <v>129</v>
      </c>
      <c r="C92" s="47">
        <v>823.28</v>
      </c>
      <c r="D92" s="48" t="s">
        <v>132</v>
      </c>
      <c r="E92" s="48">
        <v>1</v>
      </c>
    </row>
    <row r="93" spans="1:7" s="45" customFormat="1" outlineLevel="2" x14ac:dyDescent="0.25">
      <c r="A93" s="46" t="s">
        <v>133</v>
      </c>
      <c r="B93" s="39" t="s">
        <v>134</v>
      </c>
      <c r="C93" s="47">
        <v>559.19000000000005</v>
      </c>
      <c r="D93" s="48" t="s">
        <v>84</v>
      </c>
      <c r="E93" s="48">
        <v>1</v>
      </c>
    </row>
    <row r="94" spans="1:7" s="45" customFormat="1" outlineLevel="2" x14ac:dyDescent="0.25">
      <c r="A94" s="46" t="s">
        <v>135</v>
      </c>
      <c r="B94" s="39" t="s">
        <v>136</v>
      </c>
      <c r="C94" s="47">
        <v>103.23</v>
      </c>
      <c r="D94" s="48" t="s">
        <v>84</v>
      </c>
      <c r="E94" s="48">
        <v>1</v>
      </c>
    </row>
    <row r="95" spans="1:7" s="45" customFormat="1" outlineLevel="2" x14ac:dyDescent="0.25">
      <c r="A95" s="46" t="s">
        <v>137</v>
      </c>
      <c r="B95" s="39" t="s">
        <v>138</v>
      </c>
      <c r="C95" s="47">
        <v>614.76</v>
      </c>
      <c r="D95" s="48" t="s">
        <v>84</v>
      </c>
      <c r="E95" s="48">
        <v>1</v>
      </c>
    </row>
    <row r="96" spans="1:7" s="45" customFormat="1" outlineLevel="2" x14ac:dyDescent="0.25">
      <c r="A96" s="46" t="s">
        <v>139</v>
      </c>
      <c r="B96" s="39" t="s">
        <v>140</v>
      </c>
      <c r="C96" s="47">
        <v>27307.41</v>
      </c>
      <c r="D96" s="48" t="s">
        <v>84</v>
      </c>
      <c r="E96" s="48">
        <v>3</v>
      </c>
    </row>
    <row r="97" spans="1:5" s="45" customFormat="1" outlineLevel="2" x14ac:dyDescent="0.25">
      <c r="A97" s="46" t="s">
        <v>141</v>
      </c>
      <c r="B97" s="39" t="s">
        <v>142</v>
      </c>
      <c r="C97" s="47">
        <v>1598.6</v>
      </c>
      <c r="D97" s="48" t="s">
        <v>84</v>
      </c>
      <c r="E97" s="48">
        <v>2</v>
      </c>
    </row>
    <row r="98" spans="1:5" s="45" customFormat="1" outlineLevel="2" x14ac:dyDescent="0.25">
      <c r="A98" s="46" t="s">
        <v>143</v>
      </c>
      <c r="B98" s="39" t="s">
        <v>144</v>
      </c>
      <c r="C98" s="47">
        <v>2409.6</v>
      </c>
      <c r="D98" s="48" t="s">
        <v>84</v>
      </c>
      <c r="E98" s="48">
        <v>3</v>
      </c>
    </row>
    <row r="99" spans="1:5" s="45" customFormat="1" outlineLevel="2" x14ac:dyDescent="0.25">
      <c r="A99" s="46" t="s">
        <v>145</v>
      </c>
      <c r="B99" s="39" t="s">
        <v>146</v>
      </c>
      <c r="C99" s="47">
        <v>1299.5999999999999</v>
      </c>
      <c r="D99" s="48" t="s">
        <v>147</v>
      </c>
      <c r="E99" s="48">
        <v>3</v>
      </c>
    </row>
    <row r="100" spans="1:5" s="45" customFormat="1" outlineLevel="2" x14ac:dyDescent="0.25">
      <c r="A100" s="46" t="s">
        <v>148</v>
      </c>
      <c r="B100" s="49" t="s">
        <v>149</v>
      </c>
      <c r="C100" s="50">
        <v>729.34</v>
      </c>
      <c r="D100" s="51" t="s">
        <v>84</v>
      </c>
      <c r="E100" s="51">
        <v>1</v>
      </c>
    </row>
    <row r="101" spans="1:5" s="45" customFormat="1" outlineLevel="2" x14ac:dyDescent="0.25">
      <c r="A101" s="46" t="s">
        <v>150</v>
      </c>
      <c r="B101" s="49" t="s">
        <v>151</v>
      </c>
      <c r="C101" s="50">
        <v>1401.5</v>
      </c>
      <c r="D101" s="51" t="s">
        <v>84</v>
      </c>
      <c r="E101" s="51">
        <v>2</v>
      </c>
    </row>
    <row r="102" spans="1:5" s="45" customFormat="1" outlineLevel="2" x14ac:dyDescent="0.25">
      <c r="A102" s="46" t="s">
        <v>152</v>
      </c>
      <c r="B102" s="49" t="s">
        <v>151</v>
      </c>
      <c r="C102" s="50">
        <v>2433.31</v>
      </c>
      <c r="D102" s="51" t="s">
        <v>84</v>
      </c>
      <c r="E102" s="51">
        <v>3</v>
      </c>
    </row>
    <row r="103" spans="1:5" s="45" customFormat="1" outlineLevel="2" x14ac:dyDescent="0.25">
      <c r="A103" s="46" t="s">
        <v>153</v>
      </c>
      <c r="B103" s="49" t="s">
        <v>154</v>
      </c>
      <c r="C103" s="50">
        <v>2835.72</v>
      </c>
      <c r="D103" s="51" t="s">
        <v>84</v>
      </c>
      <c r="E103" s="51">
        <v>2</v>
      </c>
    </row>
    <row r="104" spans="1:5" s="45" customFormat="1" outlineLevel="2" x14ac:dyDescent="0.25">
      <c r="A104" s="46" t="s">
        <v>155</v>
      </c>
      <c r="B104" s="49" t="s">
        <v>156</v>
      </c>
      <c r="C104" s="50">
        <v>1334.75</v>
      </c>
      <c r="D104" s="51" t="s">
        <v>84</v>
      </c>
      <c r="E104" s="51">
        <v>1</v>
      </c>
    </row>
    <row r="105" spans="1:5" s="45" customFormat="1" outlineLevel="2" x14ac:dyDescent="0.25">
      <c r="A105" s="46" t="s">
        <v>157</v>
      </c>
      <c r="B105" s="49" t="s">
        <v>158</v>
      </c>
      <c r="C105" s="50">
        <v>1620.66</v>
      </c>
      <c r="D105" s="51" t="s">
        <v>96</v>
      </c>
      <c r="E105" s="51">
        <v>1</v>
      </c>
    </row>
    <row r="106" spans="1:5" s="45" customFormat="1" outlineLevel="2" x14ac:dyDescent="0.25">
      <c r="A106" s="46" t="s">
        <v>159</v>
      </c>
      <c r="B106" s="49" t="s">
        <v>160</v>
      </c>
      <c r="C106" s="50">
        <v>1480.8</v>
      </c>
      <c r="D106" s="51" t="s">
        <v>105</v>
      </c>
      <c r="E106" s="51">
        <v>20</v>
      </c>
    </row>
    <row r="107" spans="1:5" s="45" customFormat="1" outlineLevel="2" x14ac:dyDescent="0.25">
      <c r="A107" s="46" t="s">
        <v>161</v>
      </c>
      <c r="B107" s="49" t="s">
        <v>162</v>
      </c>
      <c r="C107" s="50">
        <v>1135.74</v>
      </c>
      <c r="D107" s="51" t="s">
        <v>96</v>
      </c>
      <c r="E107" s="51">
        <v>2</v>
      </c>
    </row>
    <row r="108" spans="1:5" s="45" customFormat="1" outlineLevel="2" x14ac:dyDescent="0.25">
      <c r="A108" s="46" t="s">
        <v>163</v>
      </c>
      <c r="B108" s="49" t="s">
        <v>162</v>
      </c>
      <c r="C108" s="50">
        <v>2143.7600000000002</v>
      </c>
      <c r="D108" s="51" t="s">
        <v>164</v>
      </c>
      <c r="E108" s="51">
        <v>2</v>
      </c>
    </row>
    <row r="109" spans="1:5" s="45" customFormat="1" outlineLevel="2" x14ac:dyDescent="0.25">
      <c r="A109" s="46" t="s">
        <v>165</v>
      </c>
      <c r="B109" s="49" t="s">
        <v>166</v>
      </c>
      <c r="C109" s="50">
        <v>8636.81</v>
      </c>
      <c r="D109" s="51" t="s">
        <v>84</v>
      </c>
      <c r="E109" s="51">
        <v>13</v>
      </c>
    </row>
    <row r="110" spans="1:5" s="45" customFormat="1" outlineLevel="2" x14ac:dyDescent="0.25">
      <c r="A110" s="46" t="s">
        <v>167</v>
      </c>
      <c r="B110" s="49" t="s">
        <v>168</v>
      </c>
      <c r="C110" s="50">
        <v>6657.12</v>
      </c>
      <c r="D110" s="51" t="s">
        <v>84</v>
      </c>
      <c r="E110" s="51">
        <v>6</v>
      </c>
    </row>
    <row r="111" spans="1:5" s="45" customFormat="1" outlineLevel="2" x14ac:dyDescent="0.25">
      <c r="A111" s="46" t="s">
        <v>169</v>
      </c>
      <c r="B111" s="49" t="s">
        <v>170</v>
      </c>
      <c r="C111" s="50">
        <v>881.57</v>
      </c>
      <c r="D111" s="51" t="s">
        <v>171</v>
      </c>
      <c r="E111" s="51">
        <v>1</v>
      </c>
    </row>
    <row r="112" spans="1:5" s="45" customFormat="1" outlineLevel="2" x14ac:dyDescent="0.25">
      <c r="A112" s="46" t="s">
        <v>172</v>
      </c>
      <c r="B112" s="49" t="s">
        <v>173</v>
      </c>
      <c r="C112" s="50">
        <v>1753.36</v>
      </c>
      <c r="D112" s="51" t="s">
        <v>132</v>
      </c>
      <c r="E112" s="51">
        <v>4</v>
      </c>
    </row>
    <row r="113" spans="1:5" s="45" customFormat="1" outlineLevel="2" x14ac:dyDescent="0.25">
      <c r="A113" s="46" t="s">
        <v>174</v>
      </c>
      <c r="B113" s="49" t="s">
        <v>175</v>
      </c>
      <c r="C113" s="50">
        <v>7873.6</v>
      </c>
      <c r="D113" s="51" t="s">
        <v>105</v>
      </c>
      <c r="E113" s="51">
        <v>10</v>
      </c>
    </row>
    <row r="114" spans="1:5" s="45" customFormat="1" outlineLevel="2" x14ac:dyDescent="0.25">
      <c r="A114" s="46" t="s">
        <v>176</v>
      </c>
      <c r="B114" s="49" t="s">
        <v>177</v>
      </c>
      <c r="C114" s="50">
        <v>14018.01</v>
      </c>
      <c r="D114" s="51" t="s">
        <v>178</v>
      </c>
      <c r="E114" s="51">
        <v>19</v>
      </c>
    </row>
    <row r="115" spans="1:5" s="45" customFormat="1" outlineLevel="2" x14ac:dyDescent="0.25">
      <c r="A115" s="46" t="s">
        <v>179</v>
      </c>
      <c r="B115" s="49" t="s">
        <v>180</v>
      </c>
      <c r="C115" s="50">
        <v>1625.04</v>
      </c>
      <c r="D115" s="51" t="s">
        <v>105</v>
      </c>
      <c r="E115" s="51">
        <v>3</v>
      </c>
    </row>
    <row r="116" spans="1:5" s="45" customFormat="1" outlineLevel="2" x14ac:dyDescent="0.25">
      <c r="A116" s="46" t="s">
        <v>181</v>
      </c>
      <c r="B116" s="49" t="s">
        <v>182</v>
      </c>
      <c r="C116" s="50">
        <v>61094.8</v>
      </c>
      <c r="D116" s="51" t="s">
        <v>105</v>
      </c>
      <c r="E116" s="51">
        <v>104</v>
      </c>
    </row>
    <row r="117" spans="1:5" s="45" customFormat="1" outlineLevel="2" x14ac:dyDescent="0.25">
      <c r="A117" s="46" t="s">
        <v>183</v>
      </c>
      <c r="B117" s="49" t="s">
        <v>184</v>
      </c>
      <c r="C117" s="50">
        <v>4250.68</v>
      </c>
      <c r="D117" s="51" t="s">
        <v>105</v>
      </c>
      <c r="E117" s="51">
        <v>7</v>
      </c>
    </row>
    <row r="118" spans="1:5" s="45" customFormat="1" outlineLevel="2" x14ac:dyDescent="0.25">
      <c r="A118" s="46" t="s">
        <v>185</v>
      </c>
      <c r="B118" s="49" t="s">
        <v>186</v>
      </c>
      <c r="C118" s="50">
        <v>328560</v>
      </c>
      <c r="D118" s="51" t="s">
        <v>187</v>
      </c>
      <c r="E118" s="51">
        <v>1</v>
      </c>
    </row>
    <row r="119" spans="1:5" s="45" customFormat="1" outlineLevel="2" x14ac:dyDescent="0.25">
      <c r="A119" s="46" t="s">
        <v>188</v>
      </c>
      <c r="B119" s="49" t="s">
        <v>189</v>
      </c>
      <c r="C119" s="50">
        <v>1115.6099999999999</v>
      </c>
      <c r="D119" s="51" t="s">
        <v>84</v>
      </c>
      <c r="E119" s="51">
        <v>1</v>
      </c>
    </row>
    <row r="120" spans="1:5" s="45" customFormat="1" outlineLevel="2" x14ac:dyDescent="0.25">
      <c r="A120" s="46" t="s">
        <v>190</v>
      </c>
      <c r="B120" s="49" t="s">
        <v>191</v>
      </c>
      <c r="C120" s="50">
        <v>4256.66</v>
      </c>
      <c r="D120" s="51" t="s">
        <v>84</v>
      </c>
      <c r="E120" s="51">
        <v>1</v>
      </c>
    </row>
    <row r="121" spans="1:5" s="45" customFormat="1" outlineLevel="2" x14ac:dyDescent="0.25">
      <c r="A121" s="46" t="s">
        <v>192</v>
      </c>
      <c r="B121" s="49" t="s">
        <v>193</v>
      </c>
      <c r="C121" s="50">
        <v>6638.24</v>
      </c>
      <c r="D121" s="51" t="s">
        <v>84</v>
      </c>
      <c r="E121" s="51">
        <v>2</v>
      </c>
    </row>
    <row r="122" spans="1:5" s="45" customFormat="1" outlineLevel="2" x14ac:dyDescent="0.25">
      <c r="A122" s="46" t="s">
        <v>194</v>
      </c>
      <c r="B122" s="49" t="s">
        <v>195</v>
      </c>
      <c r="C122" s="50">
        <v>2844.23</v>
      </c>
      <c r="D122" s="51" t="s">
        <v>84</v>
      </c>
      <c r="E122" s="51">
        <v>1</v>
      </c>
    </row>
    <row r="123" spans="1:5" s="45" customFormat="1" outlineLevel="2" x14ac:dyDescent="0.25">
      <c r="A123" s="46" t="s">
        <v>196</v>
      </c>
      <c r="B123" s="49" t="s">
        <v>197</v>
      </c>
      <c r="C123" s="50">
        <v>2413.4299999999998</v>
      </c>
      <c r="D123" s="51" t="s">
        <v>84</v>
      </c>
      <c r="E123" s="51">
        <v>1</v>
      </c>
    </row>
    <row r="124" spans="1:5" s="45" customFormat="1" outlineLevel="2" x14ac:dyDescent="0.25">
      <c r="A124" s="46" t="s">
        <v>198</v>
      </c>
      <c r="B124" s="49" t="s">
        <v>199</v>
      </c>
      <c r="C124" s="50">
        <v>18519.16</v>
      </c>
      <c r="D124" s="51" t="s">
        <v>105</v>
      </c>
      <c r="E124" s="51">
        <v>4</v>
      </c>
    </row>
    <row r="125" spans="1:5" s="45" customFormat="1" outlineLevel="2" x14ac:dyDescent="0.25">
      <c r="A125" s="46" t="s">
        <v>200</v>
      </c>
      <c r="B125" s="49" t="s">
        <v>201</v>
      </c>
      <c r="C125" s="50">
        <v>483.16</v>
      </c>
      <c r="D125" s="51" t="s">
        <v>84</v>
      </c>
      <c r="E125" s="51">
        <v>1</v>
      </c>
    </row>
    <row r="126" spans="1:5" s="45" customFormat="1" outlineLevel="2" x14ac:dyDescent="0.25">
      <c r="A126" s="46" t="s">
        <v>202</v>
      </c>
      <c r="B126" s="49" t="s">
        <v>203</v>
      </c>
      <c r="C126" s="50">
        <v>4745.38</v>
      </c>
      <c r="D126" s="51" t="s">
        <v>204</v>
      </c>
      <c r="E126" s="51">
        <v>1</v>
      </c>
    </row>
    <row r="127" spans="1:5" s="45" customFormat="1" outlineLevel="2" x14ac:dyDescent="0.25">
      <c r="A127" s="46" t="s">
        <v>205</v>
      </c>
      <c r="B127" s="49" t="s">
        <v>206</v>
      </c>
      <c r="C127" s="50">
        <v>2509.36</v>
      </c>
      <c r="D127" s="51" t="s">
        <v>105</v>
      </c>
      <c r="E127" s="51">
        <v>4</v>
      </c>
    </row>
    <row r="128" spans="1:5" s="45" customFormat="1" outlineLevel="2" x14ac:dyDescent="0.25">
      <c r="A128" s="46" t="s">
        <v>207</v>
      </c>
      <c r="B128" s="49" t="s">
        <v>208</v>
      </c>
      <c r="C128" s="50">
        <v>2890.86</v>
      </c>
      <c r="D128" s="51" t="s">
        <v>105</v>
      </c>
      <c r="E128" s="51">
        <v>1</v>
      </c>
    </row>
    <row r="129" spans="1:5" s="45" customFormat="1" outlineLevel="2" x14ac:dyDescent="0.25">
      <c r="A129" s="46" t="s">
        <v>209</v>
      </c>
      <c r="B129" s="49" t="s">
        <v>210</v>
      </c>
      <c r="C129" s="50">
        <v>6956.3</v>
      </c>
      <c r="D129" s="51" t="s">
        <v>84</v>
      </c>
      <c r="E129" s="51">
        <v>1</v>
      </c>
    </row>
    <row r="130" spans="1:5" s="45" customFormat="1" outlineLevel="2" x14ac:dyDescent="0.25">
      <c r="A130" s="46" t="s">
        <v>211</v>
      </c>
      <c r="B130" s="49" t="s">
        <v>212</v>
      </c>
      <c r="C130" s="50">
        <v>1382.62</v>
      </c>
      <c r="D130" s="51" t="s">
        <v>84</v>
      </c>
      <c r="E130" s="51">
        <v>2</v>
      </c>
    </row>
    <row r="131" spans="1:5" s="45" customFormat="1" outlineLevel="2" x14ac:dyDescent="0.25">
      <c r="A131" s="46" t="s">
        <v>213</v>
      </c>
      <c r="B131" s="49" t="s">
        <v>214</v>
      </c>
      <c r="C131" s="50">
        <v>810.03</v>
      </c>
      <c r="D131" s="51" t="s">
        <v>84</v>
      </c>
      <c r="E131" s="51">
        <v>1</v>
      </c>
    </row>
    <row r="132" spans="1:5" s="45" customFormat="1" outlineLevel="2" x14ac:dyDescent="0.25">
      <c r="A132" s="46" t="s">
        <v>215</v>
      </c>
      <c r="B132" s="49" t="s">
        <v>214</v>
      </c>
      <c r="C132" s="50">
        <v>966.18</v>
      </c>
      <c r="D132" s="51" t="s">
        <v>84</v>
      </c>
      <c r="E132" s="51">
        <v>1</v>
      </c>
    </row>
    <row r="133" spans="1:5" s="45" customFormat="1" ht="28.5" outlineLevel="2" x14ac:dyDescent="0.25">
      <c r="A133" s="52">
        <v>7</v>
      </c>
      <c r="B133" s="19" t="s">
        <v>216</v>
      </c>
      <c r="C133" s="43">
        <f>C134</f>
        <v>0</v>
      </c>
      <c r="D133" s="44"/>
      <c r="E133" s="44"/>
    </row>
    <row r="134" spans="1:5" s="45" customFormat="1" outlineLevel="2" x14ac:dyDescent="0.25">
      <c r="A134" s="53" t="s">
        <v>217</v>
      </c>
      <c r="B134" s="39" t="s">
        <v>218</v>
      </c>
      <c r="C134" s="47"/>
      <c r="D134" s="41" t="s">
        <v>27</v>
      </c>
      <c r="E134" s="54"/>
    </row>
    <row r="135" spans="1:5" s="45" customFormat="1" ht="28.5" outlineLevel="2" x14ac:dyDescent="0.25">
      <c r="A135" s="55">
        <v>8</v>
      </c>
      <c r="B135" s="19" t="s">
        <v>219</v>
      </c>
      <c r="C135" s="43">
        <f>SUM(C136:C143)</f>
        <v>541184.71475744189</v>
      </c>
      <c r="D135" s="44"/>
      <c r="E135" s="56"/>
    </row>
    <row r="136" spans="1:5" s="45" customFormat="1" outlineLevel="2" x14ac:dyDescent="0.25">
      <c r="A136" s="53" t="s">
        <v>220</v>
      </c>
      <c r="B136" s="57" t="s">
        <v>221</v>
      </c>
      <c r="C136" s="47">
        <v>522790.02</v>
      </c>
      <c r="D136" s="26" t="s">
        <v>27</v>
      </c>
      <c r="E136" s="54">
        <v>113872.8</v>
      </c>
    </row>
    <row r="137" spans="1:5" s="45" customFormat="1" ht="30" outlineLevel="2" x14ac:dyDescent="0.25">
      <c r="A137" s="53" t="s">
        <v>222</v>
      </c>
      <c r="B137" s="58" t="s">
        <v>223</v>
      </c>
      <c r="C137" s="50">
        <v>2752.44475744183</v>
      </c>
      <c r="D137" s="26" t="s">
        <v>27</v>
      </c>
      <c r="E137" s="59">
        <v>599.40000000000146</v>
      </c>
    </row>
    <row r="138" spans="1:5" s="45" customFormat="1" ht="30" outlineLevel="2" x14ac:dyDescent="0.25">
      <c r="A138" s="53" t="s">
        <v>224</v>
      </c>
      <c r="B138" s="58" t="s">
        <v>225</v>
      </c>
      <c r="C138" s="50">
        <v>2571.4260000000063</v>
      </c>
      <c r="D138" s="26" t="s">
        <v>27</v>
      </c>
      <c r="E138" s="59">
        <v>599.40000000000146</v>
      </c>
    </row>
    <row r="139" spans="1:5" s="45" customFormat="1" ht="30" outlineLevel="2" x14ac:dyDescent="0.25">
      <c r="A139" s="53" t="s">
        <v>226</v>
      </c>
      <c r="B139" s="58" t="s">
        <v>227</v>
      </c>
      <c r="C139" s="50">
        <v>2456.0640000000062</v>
      </c>
      <c r="D139" s="26" t="s">
        <v>27</v>
      </c>
      <c r="E139" s="59">
        <v>590.40000000000146</v>
      </c>
    </row>
    <row r="140" spans="1:5" s="45" customFormat="1" ht="30" outlineLevel="2" x14ac:dyDescent="0.25">
      <c r="A140" s="53" t="s">
        <v>228</v>
      </c>
      <c r="B140" s="58" t="s">
        <v>229</v>
      </c>
      <c r="C140" s="50">
        <v>2532.8160000000062</v>
      </c>
      <c r="D140" s="26" t="s">
        <v>27</v>
      </c>
      <c r="E140" s="59">
        <v>590.40000000000146</v>
      </c>
    </row>
    <row r="141" spans="1:5" s="45" customFormat="1" ht="30" outlineLevel="2" x14ac:dyDescent="0.25">
      <c r="A141" s="53" t="s">
        <v>230</v>
      </c>
      <c r="B141" s="58" t="s">
        <v>231</v>
      </c>
      <c r="C141" s="50">
        <v>2391.1200000000058</v>
      </c>
      <c r="D141" s="26" t="s">
        <v>27</v>
      </c>
      <c r="E141" s="59">
        <v>590.40000000000146</v>
      </c>
    </row>
    <row r="142" spans="1:5" s="45" customFormat="1" ht="30" outlineLevel="2" x14ac:dyDescent="0.25">
      <c r="A142" s="53" t="s">
        <v>232</v>
      </c>
      <c r="B142" s="58" t="s">
        <v>233</v>
      </c>
      <c r="C142" s="50">
        <v>2456.0640000000062</v>
      </c>
      <c r="D142" s="26" t="s">
        <v>27</v>
      </c>
      <c r="E142" s="59">
        <v>590.40000000000146</v>
      </c>
    </row>
    <row r="143" spans="1:5" s="45" customFormat="1" outlineLevel="2" x14ac:dyDescent="0.25">
      <c r="A143" s="53" t="s">
        <v>234</v>
      </c>
      <c r="B143" s="60" t="s">
        <v>235</v>
      </c>
      <c r="C143" s="50">
        <v>3234.76</v>
      </c>
      <c r="D143" s="61" t="s">
        <v>84</v>
      </c>
      <c r="E143" s="59">
        <v>4</v>
      </c>
    </row>
    <row r="144" spans="1:5" s="45" customFormat="1" outlineLevel="2" x14ac:dyDescent="0.25">
      <c r="A144" s="55">
        <v>9</v>
      </c>
      <c r="B144" s="62" t="s">
        <v>236</v>
      </c>
      <c r="C144" s="63">
        <v>0</v>
      </c>
      <c r="D144" s="64"/>
      <c r="E144" s="64"/>
    </row>
    <row r="145" spans="1:8" s="45" customFormat="1" ht="28.5" outlineLevel="2" x14ac:dyDescent="0.25">
      <c r="A145" s="55">
        <v>10</v>
      </c>
      <c r="B145" s="19" t="s">
        <v>237</v>
      </c>
      <c r="C145" s="43">
        <f>SUM(C146:C147)</f>
        <v>24220.32</v>
      </c>
      <c r="D145" s="44"/>
      <c r="E145" s="44"/>
    </row>
    <row r="146" spans="1:8" s="29" customFormat="1" x14ac:dyDescent="0.25">
      <c r="A146" s="65" t="s">
        <v>238</v>
      </c>
      <c r="B146" s="39" t="s">
        <v>239</v>
      </c>
      <c r="C146" s="40">
        <v>23275.279999999999</v>
      </c>
      <c r="D146" s="41" t="s">
        <v>27</v>
      </c>
      <c r="E146" s="41">
        <v>8</v>
      </c>
      <c r="F146" s="28"/>
      <c r="G146" s="28"/>
      <c r="H146" s="28"/>
    </row>
    <row r="147" spans="1:8" s="29" customFormat="1" x14ac:dyDescent="0.25">
      <c r="A147" s="65"/>
      <c r="B147" s="39" t="s">
        <v>240</v>
      </c>
      <c r="C147" s="40">
        <v>945.04</v>
      </c>
      <c r="D147" s="41" t="s">
        <v>27</v>
      </c>
      <c r="E147" s="41">
        <v>2</v>
      </c>
      <c r="F147" s="28"/>
      <c r="G147" s="28"/>
      <c r="H147" s="28"/>
    </row>
    <row r="148" spans="1:8" s="45" customFormat="1" ht="28.5" outlineLevel="2" x14ac:dyDescent="0.25">
      <c r="A148" s="55">
        <v>11</v>
      </c>
      <c r="B148" s="19" t="s">
        <v>241</v>
      </c>
      <c r="C148" s="43">
        <f>C149</f>
        <v>0</v>
      </c>
      <c r="D148" s="44"/>
      <c r="E148" s="44"/>
    </row>
    <row r="149" spans="1:8" s="29" customFormat="1" x14ac:dyDescent="0.25">
      <c r="A149" s="65" t="s">
        <v>242</v>
      </c>
      <c r="B149" s="24"/>
      <c r="C149" s="25"/>
      <c r="D149" s="26"/>
      <c r="E149" s="27"/>
      <c r="F149" s="28"/>
      <c r="G149" s="28"/>
      <c r="H149" s="28"/>
    </row>
    <row r="150" spans="1:8" s="45" customFormat="1" ht="28.5" outlineLevel="2" x14ac:dyDescent="0.25">
      <c r="A150" s="42">
        <v>12</v>
      </c>
      <c r="B150" s="66" t="s">
        <v>243</v>
      </c>
      <c r="C150" s="43">
        <f>SUM(C151:C157)</f>
        <v>132547.37046351444</v>
      </c>
      <c r="D150" s="44"/>
      <c r="E150" s="44"/>
    </row>
    <row r="151" spans="1:8" s="29" customFormat="1" x14ac:dyDescent="0.25">
      <c r="A151" s="67" t="s">
        <v>244</v>
      </c>
      <c r="B151" s="24" t="s">
        <v>245</v>
      </c>
      <c r="C151" s="68">
        <v>129017.88</v>
      </c>
      <c r="D151" s="26" t="s">
        <v>27</v>
      </c>
      <c r="E151" s="27">
        <v>113872.8</v>
      </c>
      <c r="F151" s="28"/>
      <c r="G151" s="28"/>
      <c r="H151" s="28"/>
    </row>
    <row r="152" spans="1:8" s="29" customFormat="1" ht="29.25" x14ac:dyDescent="0.25">
      <c r="A152" s="67" t="s">
        <v>246</v>
      </c>
      <c r="B152" s="31" t="s">
        <v>247</v>
      </c>
      <c r="C152" s="68">
        <v>604.19524255817817</v>
      </c>
      <c r="D152" s="26" t="s">
        <v>27</v>
      </c>
      <c r="E152" s="27">
        <v>599.40000000000146</v>
      </c>
      <c r="F152" s="28"/>
      <c r="G152" s="28"/>
      <c r="H152" s="28"/>
    </row>
    <row r="153" spans="1:8" s="29" customFormat="1" ht="29.25" x14ac:dyDescent="0.25">
      <c r="A153" s="67" t="s">
        <v>248</v>
      </c>
      <c r="B153" s="31" t="s">
        <v>249</v>
      </c>
      <c r="C153" s="68">
        <v>659.34000000000151</v>
      </c>
      <c r="D153" s="26" t="s">
        <v>27</v>
      </c>
      <c r="E153" s="27">
        <v>599.40000000000146</v>
      </c>
      <c r="F153" s="28"/>
      <c r="G153" s="28"/>
      <c r="H153" s="28"/>
    </row>
    <row r="154" spans="1:8" s="29" customFormat="1" ht="29.25" x14ac:dyDescent="0.25">
      <c r="A154" s="67" t="s">
        <v>250</v>
      </c>
      <c r="B154" s="31" t="s">
        <v>251</v>
      </c>
      <c r="C154" s="68">
        <v>566.78400000000147</v>
      </c>
      <c r="D154" s="26" t="s">
        <v>27</v>
      </c>
      <c r="E154" s="27">
        <v>590.40000000000146</v>
      </c>
      <c r="F154" s="28"/>
      <c r="G154" s="28"/>
      <c r="H154" s="28"/>
    </row>
    <row r="155" spans="1:8" s="29" customFormat="1" ht="29.25" x14ac:dyDescent="0.25">
      <c r="A155" s="67" t="s">
        <v>252</v>
      </c>
      <c r="B155" s="31" t="s">
        <v>253</v>
      </c>
      <c r="C155" s="68">
        <v>595.12322095623608</v>
      </c>
      <c r="D155" s="26" t="s">
        <v>27</v>
      </c>
      <c r="E155" s="27">
        <v>590.40000000000146</v>
      </c>
      <c r="F155" s="28"/>
      <c r="G155" s="28"/>
      <c r="H155" s="28"/>
    </row>
    <row r="156" spans="1:8" s="29" customFormat="1" ht="29.25" x14ac:dyDescent="0.25">
      <c r="A156" s="67" t="s">
        <v>254</v>
      </c>
      <c r="B156" s="31" t="s">
        <v>255</v>
      </c>
      <c r="C156" s="68">
        <v>537.26400000000137</v>
      </c>
      <c r="D156" s="26" t="s">
        <v>27</v>
      </c>
      <c r="E156" s="27">
        <v>590.40000000000146</v>
      </c>
      <c r="F156" s="28"/>
      <c r="G156" s="28"/>
      <c r="H156" s="28"/>
    </row>
    <row r="157" spans="1:8" s="29" customFormat="1" ht="29.25" x14ac:dyDescent="0.25">
      <c r="A157" s="67" t="s">
        <v>256</v>
      </c>
      <c r="B157" s="31" t="s">
        <v>257</v>
      </c>
      <c r="C157" s="68">
        <v>566.78400000000147</v>
      </c>
      <c r="D157" s="26" t="s">
        <v>27</v>
      </c>
      <c r="E157" s="27">
        <v>590.40000000000146</v>
      </c>
      <c r="F157" s="28"/>
      <c r="G157" s="28"/>
      <c r="H157" s="28"/>
    </row>
    <row r="158" spans="1:8" s="45" customFormat="1" ht="28.5" outlineLevel="2" x14ac:dyDescent="0.25">
      <c r="A158" s="42">
        <v>13</v>
      </c>
      <c r="B158" s="19" t="s">
        <v>258</v>
      </c>
      <c r="C158" s="43">
        <f>SUM(C159:C160)</f>
        <v>0</v>
      </c>
      <c r="D158" s="44"/>
      <c r="E158" s="44"/>
    </row>
    <row r="159" spans="1:8" s="29" customFormat="1" x14ac:dyDescent="0.25">
      <c r="A159" s="67" t="s">
        <v>259</v>
      </c>
      <c r="B159" s="24" t="s">
        <v>260</v>
      </c>
      <c r="C159" s="25"/>
      <c r="D159" s="26" t="s">
        <v>27</v>
      </c>
      <c r="E159" s="27">
        <v>43112.4</v>
      </c>
      <c r="F159" s="28"/>
      <c r="G159" s="28"/>
      <c r="H159" s="28"/>
    </row>
    <row r="160" spans="1:8" s="29" customFormat="1" x14ac:dyDescent="0.25">
      <c r="A160" s="67" t="s">
        <v>261</v>
      </c>
      <c r="B160" s="24"/>
      <c r="C160" s="25"/>
      <c r="D160" s="26"/>
      <c r="E160" s="27"/>
      <c r="F160" s="28"/>
      <c r="G160" s="28"/>
      <c r="H160" s="28"/>
    </row>
    <row r="161" spans="1:8" s="45" customFormat="1" ht="57" outlineLevel="2" x14ac:dyDescent="0.25">
      <c r="A161" s="42">
        <v>14</v>
      </c>
      <c r="B161" s="19" t="s">
        <v>262</v>
      </c>
      <c r="C161" s="43">
        <f>SUM(C162:C175)</f>
        <v>289691.45677935949</v>
      </c>
      <c r="D161" s="44"/>
      <c r="E161" s="44"/>
    </row>
    <row r="162" spans="1:8" s="29" customFormat="1" x14ac:dyDescent="0.25">
      <c r="A162" s="67" t="s">
        <v>263</v>
      </c>
      <c r="B162" s="24" t="s">
        <v>264</v>
      </c>
      <c r="C162" s="25">
        <v>1935.84</v>
      </c>
      <c r="D162" s="26" t="s">
        <v>27</v>
      </c>
      <c r="E162" s="27">
        <v>113872.8</v>
      </c>
      <c r="F162" s="28"/>
      <c r="G162" s="28"/>
      <c r="H162" s="28"/>
    </row>
    <row r="163" spans="1:8" s="29" customFormat="1" ht="30" x14ac:dyDescent="0.25">
      <c r="A163" s="67" t="s">
        <v>265</v>
      </c>
      <c r="B163" s="24" t="s">
        <v>266</v>
      </c>
      <c r="C163" s="25">
        <v>10.189810639544197</v>
      </c>
      <c r="D163" s="26" t="s">
        <v>27</v>
      </c>
      <c r="E163" s="27">
        <v>599.40000000000146</v>
      </c>
      <c r="F163" s="28"/>
      <c r="G163" s="28"/>
      <c r="H163" s="28"/>
    </row>
    <row r="164" spans="1:8" s="29" customFormat="1" ht="30" x14ac:dyDescent="0.25">
      <c r="A164" s="67" t="s">
        <v>267</v>
      </c>
      <c r="B164" s="24" t="s">
        <v>268</v>
      </c>
      <c r="C164" s="25">
        <v>10.189810639544197</v>
      </c>
      <c r="D164" s="26" t="s">
        <v>27</v>
      </c>
      <c r="E164" s="27">
        <v>599.40000000000146</v>
      </c>
      <c r="F164" s="28"/>
      <c r="G164" s="28"/>
      <c r="H164" s="28"/>
    </row>
    <row r="165" spans="1:8" s="29" customFormat="1" ht="30" x14ac:dyDescent="0.25">
      <c r="A165" s="67" t="s">
        <v>269</v>
      </c>
      <c r="B165" s="24" t="s">
        <v>270</v>
      </c>
      <c r="C165" s="25">
        <v>10.036779043765332</v>
      </c>
      <c r="D165" s="26" t="s">
        <v>27</v>
      </c>
      <c r="E165" s="27">
        <v>590.40000000000146</v>
      </c>
      <c r="F165" s="28"/>
      <c r="G165" s="28"/>
      <c r="H165" s="28"/>
    </row>
    <row r="166" spans="1:8" s="29" customFormat="1" ht="30" x14ac:dyDescent="0.25">
      <c r="A166" s="67" t="s">
        <v>271</v>
      </c>
      <c r="B166" s="24" t="s">
        <v>272</v>
      </c>
      <c r="C166" s="25">
        <v>10.036779043765332</v>
      </c>
      <c r="D166" s="26" t="s">
        <v>27</v>
      </c>
      <c r="E166" s="27">
        <v>590.40000000000146</v>
      </c>
      <c r="F166" s="28"/>
      <c r="G166" s="28"/>
      <c r="H166" s="28"/>
    </row>
    <row r="167" spans="1:8" s="29" customFormat="1" ht="30" x14ac:dyDescent="0.25">
      <c r="A167" s="67" t="s">
        <v>273</v>
      </c>
      <c r="B167" s="24" t="s">
        <v>274</v>
      </c>
      <c r="C167" s="25">
        <v>10.036779043765332</v>
      </c>
      <c r="D167" s="26" t="s">
        <v>27</v>
      </c>
      <c r="E167" s="27">
        <v>590.40000000000146</v>
      </c>
      <c r="F167" s="28"/>
      <c r="G167" s="28"/>
      <c r="H167" s="28"/>
    </row>
    <row r="168" spans="1:8" s="29" customFormat="1" ht="30" x14ac:dyDescent="0.25">
      <c r="A168" s="67" t="s">
        <v>275</v>
      </c>
      <c r="B168" s="24" t="s">
        <v>276</v>
      </c>
      <c r="C168" s="25">
        <v>10.036779043765332</v>
      </c>
      <c r="D168" s="26" t="s">
        <v>27</v>
      </c>
      <c r="E168" s="27">
        <v>590.40000000000146</v>
      </c>
      <c r="F168" s="28"/>
      <c r="G168" s="28"/>
      <c r="H168" s="28"/>
    </row>
    <row r="169" spans="1:8" s="29" customFormat="1" x14ac:dyDescent="0.25">
      <c r="A169" s="67" t="s">
        <v>277</v>
      </c>
      <c r="B169" s="24" t="s">
        <v>278</v>
      </c>
      <c r="C169" s="25">
        <v>269423.03999999998</v>
      </c>
      <c r="D169" s="26" t="s">
        <v>27</v>
      </c>
      <c r="E169" s="27">
        <v>113872.8</v>
      </c>
      <c r="F169" s="28"/>
      <c r="G169" s="28"/>
      <c r="H169" s="28"/>
    </row>
    <row r="170" spans="1:8" s="29" customFormat="1" ht="30" x14ac:dyDescent="0.25">
      <c r="A170" s="67" t="s">
        <v>279</v>
      </c>
      <c r="B170" s="24" t="s">
        <v>280</v>
      </c>
      <c r="C170" s="25">
        <v>1320.8800000000031</v>
      </c>
      <c r="D170" s="26" t="s">
        <v>27</v>
      </c>
      <c r="E170" s="27">
        <v>600.40000000000146</v>
      </c>
      <c r="F170" s="28"/>
      <c r="G170" s="28"/>
      <c r="H170" s="28"/>
    </row>
    <row r="171" spans="1:8" s="29" customFormat="1" ht="30" x14ac:dyDescent="0.25">
      <c r="A171" s="67" t="s">
        <v>281</v>
      </c>
      <c r="B171" s="24" t="s">
        <v>282</v>
      </c>
      <c r="C171" s="25">
        <v>12070.662000000004</v>
      </c>
      <c r="D171" s="26" t="s">
        <v>27</v>
      </c>
      <c r="E171" s="27">
        <v>5294.1500000000015</v>
      </c>
      <c r="F171" s="28"/>
      <c r="G171" s="28"/>
      <c r="H171" s="28"/>
    </row>
    <row r="172" spans="1:8" s="29" customFormat="1" ht="30" x14ac:dyDescent="0.25">
      <c r="A172" s="67" t="s">
        <v>283</v>
      </c>
      <c r="B172" s="24" t="s">
        <v>284</v>
      </c>
      <c r="C172" s="25">
        <v>1239.8400000000031</v>
      </c>
      <c r="D172" s="26" t="s">
        <v>27</v>
      </c>
      <c r="E172" s="27">
        <v>590.40000000000146</v>
      </c>
      <c r="F172" s="28"/>
      <c r="G172" s="28"/>
      <c r="H172" s="28"/>
    </row>
    <row r="173" spans="1:8" s="29" customFormat="1" ht="30" x14ac:dyDescent="0.25">
      <c r="A173" s="67" t="s">
        <v>285</v>
      </c>
      <c r="B173" s="24" t="s">
        <v>286</v>
      </c>
      <c r="C173" s="25">
        <v>1298.8800000000031</v>
      </c>
      <c r="D173" s="26" t="s">
        <v>27</v>
      </c>
      <c r="E173" s="27">
        <v>590.40000000000146</v>
      </c>
      <c r="F173" s="28"/>
      <c r="G173" s="28"/>
      <c r="H173" s="28"/>
    </row>
    <row r="174" spans="1:8" s="29" customFormat="1" ht="30" x14ac:dyDescent="0.25">
      <c r="A174" s="67" t="s">
        <v>287</v>
      </c>
      <c r="B174" s="24" t="s">
        <v>288</v>
      </c>
      <c r="C174" s="25">
        <v>1097.9580419053016</v>
      </c>
      <c r="D174" s="26" t="s">
        <v>27</v>
      </c>
      <c r="E174" s="27">
        <v>590.30000000000291</v>
      </c>
      <c r="F174" s="28"/>
      <c r="G174" s="28"/>
      <c r="H174" s="28"/>
    </row>
    <row r="175" spans="1:8" s="29" customFormat="1" ht="30" x14ac:dyDescent="0.25">
      <c r="A175" s="67" t="s">
        <v>289</v>
      </c>
      <c r="B175" s="24" t="s">
        <v>290</v>
      </c>
      <c r="C175" s="25">
        <v>1243.8300000000061</v>
      </c>
      <c r="D175" s="26" t="s">
        <v>27</v>
      </c>
      <c r="E175" s="27">
        <v>592.30000000000291</v>
      </c>
      <c r="F175" s="28"/>
      <c r="G175" s="28"/>
      <c r="H175" s="28"/>
    </row>
    <row r="176" spans="1:8" s="45" customFormat="1" outlineLevel="2" x14ac:dyDescent="0.25">
      <c r="A176" s="69">
        <v>15</v>
      </c>
      <c r="B176" s="70" t="s">
        <v>291</v>
      </c>
      <c r="C176" s="71">
        <f>SUM(C177:C178)</f>
        <v>91055.470000000045</v>
      </c>
      <c r="D176" s="32"/>
      <c r="E176" s="72"/>
    </row>
    <row r="177" spans="1:6" s="45" customFormat="1" ht="21" customHeight="1" outlineLevel="2" x14ac:dyDescent="0.25">
      <c r="A177" s="73" t="s">
        <v>292</v>
      </c>
      <c r="B177" s="74" t="s">
        <v>293</v>
      </c>
      <c r="C177" s="75">
        <v>9420</v>
      </c>
      <c r="D177" s="76" t="s">
        <v>294</v>
      </c>
      <c r="E177" s="77">
        <v>157</v>
      </c>
    </row>
    <row r="178" spans="1:6" s="45" customFormat="1" ht="21" customHeight="1" outlineLevel="2" x14ac:dyDescent="0.25">
      <c r="A178" s="73" t="s">
        <v>295</v>
      </c>
      <c r="B178" s="78" t="s">
        <v>296</v>
      </c>
      <c r="C178" s="79">
        <v>81635.470000000045</v>
      </c>
      <c r="D178" s="80"/>
      <c r="E178" s="81"/>
    </row>
    <row r="179" spans="1:6" s="45" customFormat="1" outlineLevel="2" x14ac:dyDescent="0.25">
      <c r="A179" s="82">
        <v>16</v>
      </c>
      <c r="B179" s="83" t="s">
        <v>297</v>
      </c>
      <c r="C179" s="84">
        <f>C24+C32+C40+C42+C66+C90+C133+C135+C144+C145+C148+C150+C158+C161+C176</f>
        <v>2945032.6845143149</v>
      </c>
      <c r="D179" s="51"/>
      <c r="E179" s="51"/>
      <c r="F179" s="85"/>
    </row>
    <row r="180" spans="1:6" s="88" customFormat="1" outlineLevel="2" x14ac:dyDescent="0.25">
      <c r="A180" s="69" t="s">
        <v>298</v>
      </c>
      <c r="B180" s="86" t="s">
        <v>299</v>
      </c>
      <c r="C180" s="43">
        <f>C179*1.2</f>
        <v>3534039.2214171779</v>
      </c>
      <c r="D180" s="87" t="s">
        <v>300</v>
      </c>
      <c r="E180" s="87"/>
    </row>
    <row r="181" spans="1:6" s="45" customFormat="1" outlineLevel="2" x14ac:dyDescent="0.25">
      <c r="A181" s="89"/>
      <c r="B181" s="90"/>
      <c r="C181" s="91"/>
      <c r="D181" s="92"/>
      <c r="E181" s="92"/>
    </row>
    <row r="182" spans="1:6" x14ac:dyDescent="0.25">
      <c r="B182" s="1"/>
      <c r="C182" s="94"/>
      <c r="D182" s="95"/>
      <c r="E182" s="95"/>
    </row>
    <row r="183" spans="1:6" x14ac:dyDescent="0.25">
      <c r="B183" s="1"/>
      <c r="C183" s="95"/>
      <c r="D183" s="95"/>
      <c r="E183" s="95"/>
    </row>
    <row r="184" spans="1:6" s="45" customFormat="1" outlineLevel="2" x14ac:dyDescent="0.25">
      <c r="A184" s="89"/>
    </row>
    <row r="185" spans="1:6" x14ac:dyDescent="0.25">
      <c r="B185" s="1"/>
      <c r="C185" s="1"/>
      <c r="D185" s="1"/>
      <c r="E185" s="1"/>
      <c r="F185" s="22"/>
    </row>
    <row r="186" spans="1:6" ht="16.5" customHeight="1" x14ac:dyDescent="0.25">
      <c r="B186" s="1"/>
      <c r="C186" s="1"/>
      <c r="D186" s="1"/>
      <c r="E186" s="1"/>
    </row>
    <row r="187" spans="1:6" x14ac:dyDescent="0.25">
      <c r="B187" s="96"/>
      <c r="C187" s="97"/>
      <c r="D187" s="98"/>
      <c r="E187" s="98"/>
    </row>
    <row r="188" spans="1:6" x14ac:dyDescent="0.25">
      <c r="B188" s="96"/>
      <c r="C188" s="97"/>
      <c r="D188" s="99"/>
      <c r="E188" s="98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2024-03-27T11:30:18Z</dcterms:created>
  <dcterms:modified xsi:type="dcterms:W3CDTF">2024-03-27T23:44:22Z</dcterms:modified>
</cp:coreProperties>
</file>